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0-2022\проект бюджета 2020-2022 и доп материалы\Сосновка\Доп.материалы\Сравнит.таблицы\"/>
    </mc:Choice>
  </mc:AlternateContent>
  <bookViews>
    <workbookView xWindow="0" yWindow="0" windowWidth="23040" windowHeight="9108"/>
  </bookViews>
  <sheets>
    <sheet name="2019 год" sheetId="1" r:id="rId1"/>
  </sheets>
  <definedNames>
    <definedName name="_xlnm.Print_Titles" localSheetId="0">'2019 год'!$4:$6</definedName>
  </definedNames>
  <calcPr calcId="152511"/>
</workbook>
</file>

<file path=xl/calcChain.xml><?xml version="1.0" encoding="utf-8"?>
<calcChain xmlns="http://schemas.openxmlformats.org/spreadsheetml/2006/main">
  <c r="N45" i="1" l="1"/>
  <c r="N46" i="1"/>
  <c r="K46" i="1"/>
  <c r="K45" i="1"/>
  <c r="H46" i="1"/>
  <c r="H45" i="1" s="1"/>
  <c r="H34" i="1"/>
  <c r="H38" i="1"/>
  <c r="H39" i="1"/>
  <c r="H40" i="1"/>
  <c r="H41" i="1"/>
  <c r="N34" i="1"/>
  <c r="N30" i="1"/>
  <c r="N31" i="1"/>
  <c r="N32" i="1"/>
  <c r="N33" i="1"/>
  <c r="M30" i="1"/>
  <c r="M31" i="1"/>
  <c r="M32" i="1"/>
  <c r="M33" i="1"/>
  <c r="L32" i="1"/>
  <c r="J30" i="1"/>
  <c r="J31" i="1"/>
  <c r="J32" i="1"/>
  <c r="J33" i="1"/>
  <c r="I32" i="1"/>
  <c r="H30" i="1"/>
  <c r="H31" i="1"/>
  <c r="H32" i="1"/>
  <c r="H33" i="1"/>
  <c r="G30" i="1"/>
  <c r="G31" i="1"/>
  <c r="G32" i="1"/>
  <c r="G33" i="1"/>
  <c r="F32" i="1"/>
  <c r="L72" i="1" l="1"/>
  <c r="L71" i="1"/>
  <c r="L70" i="1"/>
  <c r="I71" i="1"/>
  <c r="I72" i="1"/>
  <c r="I70" i="1"/>
  <c r="F70" i="1"/>
  <c r="F71" i="1"/>
  <c r="F72" i="1"/>
  <c r="L62" i="1"/>
  <c r="I62" i="1"/>
  <c r="F62" i="1"/>
  <c r="E62" i="1"/>
  <c r="E63" i="1"/>
  <c r="L54" i="1"/>
  <c r="I54" i="1"/>
  <c r="F54" i="1"/>
  <c r="L46" i="1"/>
  <c r="L45" i="1"/>
  <c r="I46" i="1"/>
  <c r="I45" i="1"/>
  <c r="F45" i="1"/>
  <c r="F46" i="1"/>
  <c r="D46" i="1"/>
  <c r="D45" i="1" s="1"/>
  <c r="K30" i="1"/>
  <c r="K31" i="1"/>
  <c r="K32" i="1"/>
  <c r="K33" i="1"/>
  <c r="K34" i="1"/>
  <c r="K38" i="1"/>
  <c r="K39" i="1"/>
  <c r="K40" i="1"/>
  <c r="K41" i="1"/>
  <c r="K44" i="1"/>
  <c r="K52" i="1"/>
  <c r="K54" i="1"/>
  <c r="K55" i="1"/>
  <c r="K58" i="1"/>
  <c r="K60" i="1"/>
  <c r="F28" i="1"/>
  <c r="I28" i="1"/>
  <c r="L28" i="1"/>
  <c r="E29" i="1"/>
  <c r="E30" i="1"/>
  <c r="E31" i="1"/>
  <c r="E32" i="1"/>
  <c r="E33" i="1"/>
  <c r="E34" i="1"/>
  <c r="E38" i="1"/>
  <c r="E39" i="1"/>
  <c r="E40" i="1"/>
  <c r="E41" i="1"/>
  <c r="E42" i="1"/>
  <c r="E43" i="1"/>
  <c r="E44" i="1"/>
  <c r="E47" i="1"/>
  <c r="E27" i="1"/>
  <c r="E28" i="1"/>
  <c r="E46" i="1" l="1"/>
  <c r="E45" i="1"/>
  <c r="D65" i="1"/>
  <c r="D54" i="1"/>
  <c r="D32" i="1"/>
  <c r="M47" i="1" l="1"/>
  <c r="J47" i="1"/>
  <c r="G47" i="1"/>
  <c r="C46" i="1" l="1"/>
  <c r="C45" i="1" l="1"/>
  <c r="J46" i="1"/>
  <c r="G46" i="1"/>
  <c r="M46" i="1"/>
  <c r="C32" i="1"/>
  <c r="M45" i="1" l="1"/>
  <c r="G45" i="1"/>
  <c r="J45" i="1"/>
  <c r="N54" i="1"/>
  <c r="N55" i="1"/>
  <c r="J55" i="1"/>
  <c r="H54" i="1"/>
  <c r="H55" i="1"/>
  <c r="G55" i="1"/>
  <c r="E55" i="1"/>
  <c r="F53" i="1"/>
  <c r="I53" i="1"/>
  <c r="K53" i="1" s="1"/>
  <c r="L53" i="1"/>
  <c r="D53" i="1"/>
  <c r="C54" i="1"/>
  <c r="C53" i="1" s="1"/>
  <c r="N53" i="1" l="1"/>
  <c r="E53" i="1"/>
  <c r="H53" i="1"/>
  <c r="E54" i="1"/>
  <c r="G53" i="1"/>
  <c r="J53" i="1"/>
  <c r="G54" i="1"/>
  <c r="J54" i="1"/>
  <c r="K17" i="1" l="1"/>
  <c r="G22" i="1"/>
  <c r="H22" i="1"/>
  <c r="J22" i="1"/>
  <c r="K22" i="1"/>
  <c r="M22" i="1"/>
  <c r="N22" i="1"/>
  <c r="N11" i="1"/>
  <c r="N14" i="1"/>
  <c r="N17" i="1"/>
  <c r="K11" i="1"/>
  <c r="K14" i="1"/>
  <c r="H11" i="1"/>
  <c r="H14" i="1"/>
  <c r="H17" i="1"/>
  <c r="N76" i="1"/>
  <c r="K76" i="1"/>
  <c r="G63" i="1"/>
  <c r="M63" i="1"/>
  <c r="J63" i="1"/>
  <c r="D75" i="1" l="1"/>
  <c r="D74" i="1" l="1"/>
  <c r="K75" i="1"/>
  <c r="N75" i="1"/>
  <c r="I9" i="1"/>
  <c r="C62" i="1"/>
  <c r="C9" i="1"/>
  <c r="N74" i="1" l="1"/>
  <c r="K74" i="1"/>
  <c r="J62" i="1"/>
  <c r="G62" i="1"/>
  <c r="M62" i="1"/>
  <c r="N10" i="1"/>
  <c r="N20" i="1"/>
  <c r="N25" i="1"/>
  <c r="N29" i="1"/>
  <c r="N41" i="1"/>
  <c r="N44" i="1"/>
  <c r="N52" i="1"/>
  <c r="N58" i="1"/>
  <c r="N60" i="1"/>
  <c r="N63" i="1"/>
  <c r="N66" i="1"/>
  <c r="M10" i="1"/>
  <c r="M11" i="1"/>
  <c r="M14" i="1"/>
  <c r="M17" i="1"/>
  <c r="M20" i="1"/>
  <c r="M25" i="1"/>
  <c r="M29" i="1"/>
  <c r="M41" i="1"/>
  <c r="M44" i="1"/>
  <c r="M52" i="1"/>
  <c r="M58" i="1"/>
  <c r="M60" i="1"/>
  <c r="M66" i="1"/>
  <c r="M69" i="1"/>
  <c r="K10" i="1"/>
  <c r="K20" i="1"/>
  <c r="K25" i="1"/>
  <c r="K29" i="1"/>
  <c r="K63" i="1"/>
  <c r="K66" i="1"/>
  <c r="J9" i="1"/>
  <c r="J10" i="1"/>
  <c r="J11" i="1"/>
  <c r="J14" i="1"/>
  <c r="J17" i="1"/>
  <c r="J20" i="1"/>
  <c r="J25" i="1"/>
  <c r="J29" i="1"/>
  <c r="J41" i="1"/>
  <c r="J44" i="1"/>
  <c r="J52" i="1"/>
  <c r="J58" i="1"/>
  <c r="J60" i="1"/>
  <c r="J66" i="1"/>
  <c r="J69" i="1"/>
  <c r="H10" i="1"/>
  <c r="H20" i="1"/>
  <c r="H25" i="1"/>
  <c r="H29" i="1"/>
  <c r="H44" i="1"/>
  <c r="H52" i="1"/>
  <c r="H58" i="1"/>
  <c r="H60" i="1"/>
  <c r="H63" i="1"/>
  <c r="H66" i="1"/>
  <c r="G10" i="1"/>
  <c r="G11" i="1"/>
  <c r="G14" i="1"/>
  <c r="G17" i="1"/>
  <c r="G20" i="1"/>
  <c r="G25" i="1"/>
  <c r="G29" i="1"/>
  <c r="G41" i="1"/>
  <c r="G44" i="1"/>
  <c r="G52" i="1"/>
  <c r="G58" i="1"/>
  <c r="G60" i="1"/>
  <c r="G66" i="1"/>
  <c r="G69" i="1"/>
  <c r="E10" i="1"/>
  <c r="E11" i="1"/>
  <c r="E14" i="1"/>
  <c r="E17" i="1"/>
  <c r="E20" i="1"/>
  <c r="E22" i="1"/>
  <c r="E25" i="1"/>
  <c r="E52" i="1"/>
  <c r="E58" i="1"/>
  <c r="E60" i="1"/>
  <c r="E66" i="1"/>
  <c r="E69" i="1"/>
  <c r="I8" i="1"/>
  <c r="C8" i="1"/>
  <c r="J8" i="1" l="1"/>
  <c r="D13" i="1"/>
  <c r="D12" i="1" s="1"/>
  <c r="D72" i="1" l="1"/>
  <c r="C72" i="1"/>
  <c r="C68" i="1"/>
  <c r="F16" i="1"/>
  <c r="I16" i="1"/>
  <c r="L16" i="1"/>
  <c r="D71" i="1" l="1"/>
  <c r="C71" i="1"/>
  <c r="C67" i="1"/>
  <c r="M68" i="1"/>
  <c r="J68" i="1"/>
  <c r="G68" i="1"/>
  <c r="D68" i="1"/>
  <c r="E68" i="1" s="1"/>
  <c r="D62" i="1"/>
  <c r="D64" i="1"/>
  <c r="C65" i="1"/>
  <c r="D59" i="1"/>
  <c r="C59" i="1"/>
  <c r="D57" i="1"/>
  <c r="C57" i="1"/>
  <c r="C56" i="1" s="1"/>
  <c r="D51" i="1"/>
  <c r="C51" i="1"/>
  <c r="D43" i="1"/>
  <c r="C43" i="1"/>
  <c r="D40" i="1"/>
  <c r="C40" i="1"/>
  <c r="C39" i="1" s="1"/>
  <c r="C38" i="1" s="1"/>
  <c r="D36" i="1"/>
  <c r="C36" i="1"/>
  <c r="C35" i="1" s="1"/>
  <c r="D30" i="1"/>
  <c r="C30" i="1"/>
  <c r="D28" i="1"/>
  <c r="D27" i="1" s="1"/>
  <c r="C28" i="1"/>
  <c r="C27" i="1" s="1"/>
  <c r="D24" i="1"/>
  <c r="D23" i="1" s="1"/>
  <c r="C24" i="1"/>
  <c r="C23" i="1" s="1"/>
  <c r="D21" i="1"/>
  <c r="C21" i="1"/>
  <c r="D19" i="1"/>
  <c r="C19" i="1"/>
  <c r="D16" i="1"/>
  <c r="C16" i="1"/>
  <c r="C13" i="1"/>
  <c r="D9" i="1"/>
  <c r="L65" i="1"/>
  <c r="L64" i="1" s="1"/>
  <c r="L61" i="1" s="1"/>
  <c r="I65" i="1"/>
  <c r="I64" i="1" s="1"/>
  <c r="I61" i="1" s="1"/>
  <c r="K61" i="1" s="1"/>
  <c r="F65" i="1"/>
  <c r="F64" i="1" s="1"/>
  <c r="F61" i="1" s="1"/>
  <c r="L59" i="1"/>
  <c r="I59" i="1"/>
  <c r="K59" i="1" s="1"/>
  <c r="F59" i="1"/>
  <c r="L57" i="1"/>
  <c r="I57" i="1"/>
  <c r="F57" i="1"/>
  <c r="L51" i="1"/>
  <c r="L50" i="1" s="1"/>
  <c r="I51" i="1"/>
  <c r="F51" i="1"/>
  <c r="F50" i="1" s="1"/>
  <c r="L43" i="1"/>
  <c r="L42" i="1" s="1"/>
  <c r="I43" i="1"/>
  <c r="F43" i="1"/>
  <c r="F42" i="1" s="1"/>
  <c r="L40" i="1"/>
  <c r="I40" i="1"/>
  <c r="F40" i="1"/>
  <c r="L36" i="1"/>
  <c r="L35" i="1" s="1"/>
  <c r="I36" i="1"/>
  <c r="I35" i="1" s="1"/>
  <c r="F36" i="1"/>
  <c r="F35" i="1" s="1"/>
  <c r="L30" i="1"/>
  <c r="I30" i="1"/>
  <c r="F30" i="1"/>
  <c r="L24" i="1"/>
  <c r="L23" i="1" s="1"/>
  <c r="I24" i="1"/>
  <c r="I23" i="1" s="1"/>
  <c r="F24" i="1"/>
  <c r="F23" i="1" s="1"/>
  <c r="L21" i="1"/>
  <c r="I21" i="1"/>
  <c r="F21" i="1"/>
  <c r="L19" i="1"/>
  <c r="I19" i="1"/>
  <c r="F19" i="1"/>
  <c r="L13" i="1"/>
  <c r="I13" i="1"/>
  <c r="F13" i="1"/>
  <c r="L9" i="1"/>
  <c r="F9" i="1"/>
  <c r="D35" i="1" l="1"/>
  <c r="K57" i="1"/>
  <c r="I50" i="1"/>
  <c r="K50" i="1" s="1"/>
  <c r="K51" i="1"/>
  <c r="I42" i="1"/>
  <c r="K42" i="1" s="1"/>
  <c r="K43" i="1"/>
  <c r="L18" i="1"/>
  <c r="I39" i="1"/>
  <c r="F12" i="1"/>
  <c r="H12" i="1" s="1"/>
  <c r="H13" i="1"/>
  <c r="L12" i="1"/>
  <c r="N12" i="1" s="1"/>
  <c r="N13" i="1"/>
  <c r="I12" i="1"/>
  <c r="K12" i="1" s="1"/>
  <c r="K13" i="1"/>
  <c r="K21" i="1"/>
  <c r="H21" i="1"/>
  <c r="N21" i="1"/>
  <c r="G21" i="1"/>
  <c r="J21" i="1"/>
  <c r="M21" i="1"/>
  <c r="L15" i="1"/>
  <c r="H16" i="1"/>
  <c r="K16" i="1"/>
  <c r="N16" i="1"/>
  <c r="J39" i="1"/>
  <c r="L56" i="1"/>
  <c r="M56" i="1" s="1"/>
  <c r="M55" i="1" s="1"/>
  <c r="M54" i="1" s="1"/>
  <c r="M53" i="1" s="1"/>
  <c r="M57" i="1"/>
  <c r="N57" i="1"/>
  <c r="D39" i="1"/>
  <c r="F39" i="1"/>
  <c r="G40" i="1"/>
  <c r="J40" i="1"/>
  <c r="F56" i="1"/>
  <c r="G56" i="1" s="1"/>
  <c r="H57" i="1"/>
  <c r="G57" i="1"/>
  <c r="D56" i="1"/>
  <c r="E57" i="1"/>
  <c r="L39" i="1"/>
  <c r="N40" i="1"/>
  <c r="M40" i="1"/>
  <c r="J57" i="1"/>
  <c r="L8" i="1"/>
  <c r="M8" i="1" s="1"/>
  <c r="M9" i="1"/>
  <c r="N65" i="1"/>
  <c r="K65" i="1"/>
  <c r="H65" i="1"/>
  <c r="F8" i="1"/>
  <c r="G8" i="1" s="1"/>
  <c r="G9" i="1"/>
  <c r="D70" i="1"/>
  <c r="D67" i="1"/>
  <c r="N64" i="1"/>
  <c r="K64" i="1"/>
  <c r="H64" i="1"/>
  <c r="N62" i="1"/>
  <c r="K62" i="1"/>
  <c r="H62" i="1"/>
  <c r="N59" i="1"/>
  <c r="H59" i="1"/>
  <c r="D50" i="1"/>
  <c r="N51" i="1"/>
  <c r="H51" i="1"/>
  <c r="D42" i="1"/>
  <c r="N43" i="1"/>
  <c r="H43" i="1"/>
  <c r="D26" i="1"/>
  <c r="K28" i="1"/>
  <c r="H28" i="1"/>
  <c r="N28" i="1"/>
  <c r="N23" i="1"/>
  <c r="H23" i="1"/>
  <c r="K23" i="1"/>
  <c r="K24" i="1"/>
  <c r="N24" i="1"/>
  <c r="H24" i="1"/>
  <c r="D18" i="1"/>
  <c r="D15" i="1" s="1"/>
  <c r="N19" i="1"/>
  <c r="K19" i="1"/>
  <c r="H19" i="1"/>
  <c r="E21" i="1"/>
  <c r="N9" i="1"/>
  <c r="H9" i="1"/>
  <c r="E9" i="1"/>
  <c r="D8" i="1"/>
  <c r="K9" i="1"/>
  <c r="C12" i="1"/>
  <c r="J13" i="1"/>
  <c r="M13" i="1"/>
  <c r="G13" i="1"/>
  <c r="E13" i="1"/>
  <c r="C70" i="1"/>
  <c r="M67" i="1"/>
  <c r="J67" i="1"/>
  <c r="G67" i="1"/>
  <c r="E67" i="1"/>
  <c r="C64" i="1"/>
  <c r="C61" i="1" s="1"/>
  <c r="M65" i="1"/>
  <c r="G65" i="1"/>
  <c r="E65" i="1"/>
  <c r="J65" i="1"/>
  <c r="M59" i="1"/>
  <c r="J59" i="1"/>
  <c r="G59" i="1"/>
  <c r="E59" i="1"/>
  <c r="C50" i="1"/>
  <c r="M51" i="1"/>
  <c r="J51" i="1"/>
  <c r="G51" i="1"/>
  <c r="E51" i="1"/>
  <c r="C42" i="1"/>
  <c r="M43" i="1"/>
  <c r="J43" i="1"/>
  <c r="G43" i="1"/>
  <c r="C26" i="1"/>
  <c r="M28" i="1"/>
  <c r="G28" i="1"/>
  <c r="J28" i="1"/>
  <c r="J23" i="1"/>
  <c r="E23" i="1"/>
  <c r="M23" i="1"/>
  <c r="G23" i="1"/>
  <c r="M24" i="1"/>
  <c r="G24" i="1"/>
  <c r="J24" i="1"/>
  <c r="E24" i="1"/>
  <c r="C18" i="1"/>
  <c r="C15" i="1" s="1"/>
  <c r="C7" i="1" s="1"/>
  <c r="J19" i="1"/>
  <c r="M19" i="1"/>
  <c r="G19" i="1"/>
  <c r="E19" i="1"/>
  <c r="M16" i="1"/>
  <c r="G16" i="1"/>
  <c r="E16" i="1"/>
  <c r="J16" i="1"/>
  <c r="D61" i="1"/>
  <c r="D49" i="1" s="1"/>
  <c r="I18" i="1"/>
  <c r="L27" i="1"/>
  <c r="F27" i="1"/>
  <c r="F26" i="1" s="1"/>
  <c r="I27" i="1"/>
  <c r="I26" i="1" s="1"/>
  <c r="F18" i="1"/>
  <c r="I56" i="1"/>
  <c r="K56" i="1" s="1"/>
  <c r="C49" i="1" l="1"/>
  <c r="I38" i="1"/>
  <c r="F49" i="1"/>
  <c r="N56" i="1"/>
  <c r="H56" i="1"/>
  <c r="J26" i="1"/>
  <c r="H26" i="1"/>
  <c r="K26" i="1"/>
  <c r="N18" i="1"/>
  <c r="I15" i="1"/>
  <c r="J15" i="1" s="1"/>
  <c r="K18" i="1"/>
  <c r="F15" i="1"/>
  <c r="F7" i="1" s="1"/>
  <c r="H18" i="1"/>
  <c r="N15" i="1"/>
  <c r="I49" i="1"/>
  <c r="J56" i="1"/>
  <c r="F38" i="1"/>
  <c r="G39" i="1"/>
  <c r="J38" i="1"/>
  <c r="E26" i="1"/>
  <c r="E56" i="1"/>
  <c r="L49" i="1"/>
  <c r="L48" i="1" s="1"/>
  <c r="L38" i="1"/>
  <c r="N39" i="1"/>
  <c r="M39" i="1"/>
  <c r="D38" i="1"/>
  <c r="N61" i="1"/>
  <c r="H61" i="1"/>
  <c r="N50" i="1"/>
  <c r="H50" i="1"/>
  <c r="N42" i="1"/>
  <c r="H42" i="1"/>
  <c r="K8" i="1"/>
  <c r="H8" i="1"/>
  <c r="E8" i="1"/>
  <c r="N8" i="1"/>
  <c r="M12" i="1"/>
  <c r="G12" i="1"/>
  <c r="E12" i="1"/>
  <c r="J12" i="1"/>
  <c r="J64" i="1"/>
  <c r="E64" i="1"/>
  <c r="G64" i="1"/>
  <c r="M64" i="1"/>
  <c r="M50" i="1"/>
  <c r="J50" i="1"/>
  <c r="G50" i="1"/>
  <c r="E50" i="1"/>
  <c r="M42" i="1"/>
  <c r="J42" i="1"/>
  <c r="G42" i="1"/>
  <c r="M18" i="1"/>
  <c r="G18" i="1"/>
  <c r="E18" i="1"/>
  <c r="J18" i="1"/>
  <c r="E15" i="1"/>
  <c r="M15" i="1"/>
  <c r="G26" i="1"/>
  <c r="K27" i="1"/>
  <c r="J27" i="1"/>
  <c r="N27" i="1"/>
  <c r="M27" i="1"/>
  <c r="L26" i="1"/>
  <c r="N26" i="1" s="1"/>
  <c r="H27" i="1"/>
  <c r="G27" i="1"/>
  <c r="I48" i="1" l="1"/>
  <c r="K49" i="1"/>
  <c r="F48" i="1"/>
  <c r="G49" i="1"/>
  <c r="G15" i="1"/>
  <c r="H15" i="1"/>
  <c r="K15" i="1"/>
  <c r="I7" i="1"/>
  <c r="D7" i="1"/>
  <c r="E7" i="1" s="1"/>
  <c r="D48" i="1"/>
  <c r="N38" i="1"/>
  <c r="M38" i="1"/>
  <c r="G38" i="1"/>
  <c r="N49" i="1"/>
  <c r="H49" i="1"/>
  <c r="M61" i="1"/>
  <c r="G61" i="1"/>
  <c r="J61" i="1"/>
  <c r="E61" i="1"/>
  <c r="C48" i="1"/>
  <c r="M48" i="1" s="1"/>
  <c r="M49" i="1"/>
  <c r="J49" i="1"/>
  <c r="E49" i="1"/>
  <c r="L7" i="1"/>
  <c r="N7" i="1" s="1"/>
  <c r="M26" i="1"/>
  <c r="G7" i="1"/>
  <c r="I77" i="1" l="1"/>
  <c r="G48" i="1"/>
  <c r="E48" i="1"/>
  <c r="K48" i="1"/>
  <c r="J48" i="1"/>
  <c r="F77" i="1"/>
  <c r="J7" i="1"/>
  <c r="H7" i="1"/>
  <c r="K7" i="1"/>
  <c r="D77" i="1"/>
  <c r="N48" i="1"/>
  <c r="H48" i="1"/>
  <c r="C77" i="1"/>
  <c r="J77" i="1" s="1"/>
  <c r="M7" i="1"/>
  <c r="L77" i="1"/>
  <c r="H77" i="1" l="1"/>
  <c r="K77" i="1"/>
  <c r="G77" i="1"/>
  <c r="E77" i="1"/>
  <c r="N77" i="1"/>
  <c r="M77" i="1"/>
</calcChain>
</file>

<file path=xl/sharedStrings.xml><?xml version="1.0" encoding="utf-8"?>
<sst xmlns="http://schemas.openxmlformats.org/spreadsheetml/2006/main" count="168" uniqueCount="165">
  <si>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</si>
  <si>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</si>
  <si>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</si>
  <si>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</si>
  <si>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</si>
  <si>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</si>
  <si>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</si>
  <si>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</si>
  <si>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</si>
  <si>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</si>
  <si>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</si>
  <si>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</si>
  <si>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</si>
  <si>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</si>
  <si>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</si>
  <si>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</si>
  <si>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</si>
  <si>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</si>
  <si>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</si>
  <si>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</si>
  <si>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</si>
  <si>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</si>
  <si>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</si>
  <si>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</si>
  <si>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</si>
  <si>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1 13 00000 00 0000 000</t>
  </si>
  <si>
    <t>ДОХОДЫ ОТ ОКАЗАНИЯ ПЛАТНЫХ УСЛУГ (РАБОТ) И КОМПЕНСАЦИИ ЗАТРАТ ГОСУДАРСТВА</t>
  </si>
  <si>
    <t>Доходы от оказания платных услуг (работ)</t>
  </si>
  <si>
    <t>Прочие доходы от оказания платных услуг (работ)</t>
  </si>
  <si>
    <t>ШТРАФЫ, САНКЦИИ, ВОЗМЕЩЕНИЕ УЩЕРБА</t>
  </si>
  <si>
    <t>Прочие поступления от денежных взысканий (штрафов) и иных сумм в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</si>
  <si>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</si>
  <si>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</si>
  <si>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</si>
  <si>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</si>
  <si>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</si>
  <si>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</si>
  <si>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</si>
  <si>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</si>
  <si>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</si>
  <si>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</si>
  <si>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</si>
  <si>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Прогноз</t>
  </si>
  <si>
    <t>6</t>
  </si>
  <si>
    <t>7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</si>
  <si>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</si>
  <si>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</si>
  <si>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</si>
  <si>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</si>
  <si>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</si>
  <si>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</si>
  <si>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</si>
  <si>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</si>
  <si>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</si>
  <si>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</si>
  <si>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</si>
  <si>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</si>
  <si>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</si>
  <si>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</si>
  <si>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</si>
  <si>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</si>
  <si>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</si>
  <si>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</si>
  <si>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</si>
  <si>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</si>
  <si>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</si>
  <si>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1 11 05000 00 0000 120</t>
  </si>
  <si>
    <t xml:space="preserve">  1 11 0502000 0000 120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</si>
  <si>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</si>
  <si>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1 11 0502510 0000 120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</si>
  <si>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</si>
  <si>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1 11 05030 00 0000 120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</si>
  <si>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</si>
  <si>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</si>
  <si>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</si>
  <si>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</si>
  <si>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</si>
  <si>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</si>
  <si>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</si>
  <si>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</si>
  <si>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1 13 01000 00 0000 130</t>
  </si>
  <si>
    <t>1 13 01990 00 0000 130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</si>
  <si>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</si>
  <si>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</si>
  <si>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 xml:space="preserve"> 1 16 0000000 0000 000</t>
  </si>
  <si>
    <t xml:space="preserve"> 1 16 9000000 0000 140</t>
  </si>
  <si>
    <t xml:space="preserve">  1 16 9005010 0000 140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</si>
  <si>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</si>
  <si>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2 02 10000 00 0000 151</t>
  </si>
  <si>
    <t>2 02 15001 00 0000 151</t>
  </si>
  <si>
    <t>Дотации на выравнивание бюджетной обеспеченности</t>
  </si>
  <si>
    <t>2 02 15001 10 0000 151</t>
  </si>
  <si>
    <t>Дотации бюджетам сельских поселений на выравнивание бюджетной обеспеченности</t>
  </si>
  <si>
    <t>2 02 30000 00 0000 151</t>
  </si>
  <si>
    <t>2 02 35930 00 0000 151</t>
  </si>
  <si>
    <t>Субвенции бюджетам на государственную регистрацию актов гражданского состояния</t>
  </si>
  <si>
    <t>2 02 35930 10 0000 151</t>
  </si>
  <si>
    <t>Субвенции бюджетам сельских поселений на государственную регистрацию актов гражданского состояния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</si>
  <si>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</si>
  <si>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</si>
  <si>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</si>
  <si>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</si>
  <si>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</si>
  <si>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2 02 49999 00 0000 151</t>
  </si>
  <si>
    <t>2 02 49999 10 0000 151</t>
  </si>
  <si>
    <t>Прочие межбюджетные трансферты, передаваемые бюджетам сельских поселений</t>
  </si>
  <si>
    <t xml:space="preserve">2 02 40014 00 0000 151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</si>
  <si>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</si>
  <si>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2 02 40014 10 0000 151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</si>
  <si>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</si>
  <si>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2 02 90000 00 0000 151 </t>
  </si>
  <si>
    <t>Прочие безвозмездные поступления от других бюджетов бюджетной системы</t>
  </si>
  <si>
    <t xml:space="preserve">2 02 90050 00 0000 151 </t>
  </si>
  <si>
    <t>Прочие безвозмездные поступления от бюджетов муниципальных районов</t>
  </si>
  <si>
    <t xml:space="preserve">2 02 90054 10 0000 151 </t>
  </si>
  <si>
    <t>Прочие безвозмездные поступления в бюджеты сельских поселений от бюджетов муниципальных районов</t>
  </si>
  <si>
    <t>2 18 00000 00 0000 151</t>
  </si>
  <si>
    <t xml:space="preserve"> 2 18 00000 00 0000 000</t>
  </si>
  <si>
    <t xml:space="preserve"> 2 18 60010 10 0000 151</t>
  </si>
  <si>
    <t xml:space="preserve"> 2 18 60000 10 0000 151</t>
  </si>
  <si>
    <t xml:space="preserve"> 1 03 00000 00 0000 000</t>
  </si>
  <si>
    <t>8</t>
  </si>
  <si>
    <t>9</t>
  </si>
  <si>
    <t>10</t>
  </si>
  <si>
    <t>11</t>
  </si>
  <si>
    <t>12</t>
  </si>
  <si>
    <t>13</t>
  </si>
  <si>
    <t>14</t>
  </si>
  <si>
    <t>НАЛОГИ НА ТОВАРЫ (РАБОТЫ, УСЛУГИ), РЕАЛИЗУЕМЫЕ НА ТЕРРИТОРИИ РОССИЙСКОЙ ФЕДЕРАЦИИ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</si>
  <si>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</si>
  <si>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</si>
  <si>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</si>
  <si>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</si>
  <si>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</si>
  <si>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</si>
  <si>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</si>
  <si>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 xml:space="preserve"> 2196001010 0000 151</t>
  </si>
  <si>
    <t xml:space="preserve"> 2 19 00000 00 0000 000</t>
  </si>
  <si>
    <t xml:space="preserve"> 2 19 00000 10 0000 151</t>
  </si>
  <si>
    <t>Ожидаемое исполнение 2019</t>
  </si>
  <si>
    <t>Темп роста прогноз на 2020 г/ожидаемое поступление в 2019 г., %</t>
  </si>
  <si>
    <t>Темп роста прогноз на 2021 г/ожидаемое поступление в 2019 г., %</t>
  </si>
  <si>
    <t>Темп роста прогноз на 2022 г/ожидаемое поступление в 2019 г., %</t>
  </si>
  <si>
    <t>Сведения о доходах  бюджета поселения по видам доходов на 2020 год и плановый период 2021 и 2022 годов в сравнении с ожидаемым исполнением за 2019 год и отчетным периодом за 2018 год</t>
  </si>
  <si>
    <t>факт 2018</t>
  </si>
  <si>
    <t>Темп роста ожидаемое исполнение в 2019 г/поступление в 2018 г., %</t>
  </si>
  <si>
    <t>Темп роста прогноз на 2020 г/поступление в 2018 г., %</t>
  </si>
  <si>
    <t>Темп роста прогноз на 2021 г/поступление в 2018 г., %</t>
  </si>
  <si>
    <t>Темп роста прогноз на 2022 г/поступление в 2018 г., %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</si>
  <si>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</si>
  <si>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</si>
  <si>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</si>
  <si>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2 02 20000 00 0000 151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</si>
  <si>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</si>
  <si>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</si>
  <si>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1 11 0503000 0000 120</t>
  </si>
  <si>
    <t xml:space="preserve"> 1 11 0503510 0000 120</t>
  </si>
  <si>
    <t>1 17 05000 00 0000 180</t>
  </si>
  <si>
    <t>1 17 00000 00 0000 000</t>
  </si>
  <si>
    <t>1 17 05050 10 0000 180</t>
  </si>
  <si>
    <t>ПРОЧИЕ НЕНАЛОГОВЫЕ ДОХОДЫ</t>
  </si>
  <si>
    <t>Прочие неналоговые доходы</t>
  </si>
  <si>
    <t>Прочие неналоговые доходы бюджетов сельских поселений</t>
  </si>
  <si>
    <t>2 0 229999 00 0000 151</t>
  </si>
  <si>
    <t>2 02 29999 10 0000 151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</si>
</sst>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?"/>
    <numFmt numFmtId="166" formatCode="#,##0.0"/>
    <numFmt numFmtId="167" formatCode="dd\.mm\.yyyy"/>
  </numFmts>
  <fonts count="31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2"/>
      <color indexed="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84">
    <xf numFmtId="0" fontId="0" fillId="0" borderId="0"/>
    <xf numFmtId="0" fontId="5" fillId="0" borderId="4">
      <alignment horizontal="left" wrapText="1" indent="2"/>
    </xf>
    <xf numFmtId="49" fontId="5" fillId="0" borderId="5">
      <alignment horizontal="center"/>
    </xf>
    <xf numFmtId="0" fontId="11" fillId="0" borderId="8">
      <alignment horizontal="left" wrapText="1" indent="2"/>
    </xf>
    <xf numFmtId="49" fontId="11" fillId="0" borderId="5">
      <alignment horizontal="center"/>
    </xf>
    <xf numFmtId="164" fontId="13" fillId="0" borderId="0" applyFont="0" applyFill="0" applyBorder="0" applyAlignment="0" applyProtection="0"/>
    <xf numFmtId="0" fontId="11" fillId="0" borderId="12">
      <alignment horizontal="left" wrapText="1" indent="2"/>
    </xf>
    <xf numFmtId="49" fontId="11" fillId="0" borderId="13">
      <alignment horizontal="center"/>
    </xf>
    <xf numFmtId="4" fontId="11" fillId="0" borderId="13">
      <alignment horizontal="right"/>
    </xf>
    <xf numFmtId="0" fontId="19" fillId="0" borderId="0"/>
    <xf numFmtId="0" fontId="20" fillId="0" borderId="0"/>
    <xf numFmtId="0" fontId="21" fillId="0" borderId="0">
      <alignment horizontal="center" wrapText="1"/>
    </xf>
    <xf numFmtId="0" fontId="22" fillId="0" borderId="14"/>
    <xf numFmtId="0" fontId="22" fillId="0" borderId="0"/>
    <xf numFmtId="0" fontId="23" fillId="0" borderId="0"/>
    <xf numFmtId="0" fontId="21" fillId="0" borderId="0">
      <alignment horizontal="left" wrapText="1"/>
    </xf>
    <xf numFmtId="0" fontId="24" fillId="0" borderId="0"/>
    <xf numFmtId="0" fontId="25" fillId="0" borderId="0"/>
    <xf numFmtId="0" fontId="22" fillId="0" borderId="15"/>
    <xf numFmtId="0" fontId="11" fillId="0" borderId="16">
      <alignment horizontal="center"/>
    </xf>
    <xf numFmtId="0" fontId="23" fillId="0" borderId="17"/>
    <xf numFmtId="0" fontId="11" fillId="0" borderId="0">
      <alignment horizontal="left"/>
    </xf>
    <xf numFmtId="0" fontId="26" fillId="0" borderId="0">
      <alignment horizontal="center" vertical="top"/>
    </xf>
    <xf numFmtId="49" fontId="27" fillId="0" borderId="18">
      <alignment horizontal="right"/>
    </xf>
    <xf numFmtId="49" fontId="23" fillId="0" borderId="19">
      <alignment horizontal="center"/>
    </xf>
    <xf numFmtId="0" fontId="23" fillId="0" borderId="20"/>
    <xf numFmtId="49" fontId="23" fillId="0" borderId="0"/>
    <xf numFmtId="49" fontId="11" fillId="0" borderId="0">
      <alignment horizontal="right"/>
    </xf>
    <xf numFmtId="0" fontId="11" fillId="0" borderId="0"/>
    <xf numFmtId="0" fontId="11" fillId="0" borderId="0">
      <alignment horizontal="center"/>
    </xf>
    <xf numFmtId="0" fontId="11" fillId="0" borderId="18">
      <alignment horizontal="right"/>
    </xf>
    <xf numFmtId="167" fontId="11" fillId="0" borderId="21">
      <alignment horizontal="center"/>
    </xf>
    <xf numFmtId="49" fontId="11" fillId="0" borderId="0"/>
    <xf numFmtId="0" fontId="11" fillId="0" borderId="0">
      <alignment horizontal="right"/>
    </xf>
    <xf numFmtId="0" fontId="11" fillId="0" borderId="22">
      <alignment horizontal="center"/>
    </xf>
    <xf numFmtId="0" fontId="11" fillId="0" borderId="14">
      <alignment wrapText="1"/>
    </xf>
    <xf numFmtId="49" fontId="11" fillId="0" borderId="23">
      <alignment horizontal="center"/>
    </xf>
    <xf numFmtId="0" fontId="11" fillId="0" borderId="24">
      <alignment wrapText="1"/>
    </xf>
    <xf numFmtId="49" fontId="11" fillId="0" borderId="21">
      <alignment horizontal="center"/>
    </xf>
    <xf numFmtId="0" fontId="11" fillId="0" borderId="25">
      <alignment horizontal="left"/>
    </xf>
    <xf numFmtId="49" fontId="11" fillId="0" borderId="25"/>
    <xf numFmtId="0" fontId="11" fillId="0" borderId="21">
      <alignment horizontal="center"/>
    </xf>
    <xf numFmtId="49" fontId="11" fillId="0" borderId="26">
      <alignment horizontal="center"/>
    </xf>
    <xf numFmtId="0" fontId="24" fillId="0" borderId="0"/>
    <xf numFmtId="0" fontId="24" fillId="0" borderId="27"/>
    <xf numFmtId="49" fontId="11" fillId="0" borderId="5">
      <alignment horizontal="center" vertical="center" wrapText="1"/>
    </xf>
    <xf numFmtId="49" fontId="11" fillId="0" borderId="16">
      <alignment horizontal="center" vertical="center" wrapTex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/>
    </xf>
    <xf numFmtId="4" fontId="11" fillId="0" borderId="5">
      <alignment horizontal="right"/>
    </xf>
    <xf numFmtId="4" fontId="11" fillId="0" borderId="8">
      <alignment horizontal="right"/>
    </xf>
    <xf numFmtId="0" fontId="11" fillId="0" borderId="31">
      <alignment horizontal="left" wrapText="1"/>
    </xf>
    <xf numFmtId="0" fontId="11" fillId="0" borderId="32">
      <alignment horizontal="left" wrapText="1" indent="1"/>
    </xf>
    <xf numFmtId="49" fontId="11" fillId="0" borderId="33">
      <alignment horizontal="center" wrapText="1"/>
    </xf>
    <xf numFmtId="49" fontId="11" fillId="0" borderId="34">
      <alignment horizontal="center"/>
    </xf>
    <xf numFmtId="49" fontId="11" fillId="0" borderId="35">
      <alignment horizontal="center"/>
    </xf>
    <xf numFmtId="0" fontId="11" fillId="0" borderId="36">
      <alignment horizontal="left" wrapText="1" indent="1"/>
    </xf>
    <xf numFmtId="0" fontId="11" fillId="0" borderId="8">
      <alignment horizontal="left" wrapText="1" indent="2"/>
    </xf>
    <xf numFmtId="49" fontId="11" fillId="0" borderId="37">
      <alignment horizontal="center"/>
    </xf>
    <xf numFmtId="49" fontId="11" fillId="0" borderId="5">
      <alignment horizontal="center"/>
    </xf>
    <xf numFmtId="0" fontId="11" fillId="0" borderId="21">
      <alignment horizontal="left" wrapText="1" indent="2"/>
    </xf>
    <xf numFmtId="0" fontId="11" fillId="0" borderId="27"/>
    <xf numFmtId="0" fontId="11" fillId="2" borderId="27"/>
    <xf numFmtId="0" fontId="11" fillId="2" borderId="38"/>
    <xf numFmtId="0" fontId="11" fillId="2" borderId="0"/>
    <xf numFmtId="0" fontId="11" fillId="0" borderId="0">
      <alignment horizontal="left" wrapText="1"/>
    </xf>
    <xf numFmtId="49" fontId="11" fillId="0" borderId="0">
      <alignment horizontal="center" wrapText="1"/>
    </xf>
    <xf numFmtId="49" fontId="11" fillId="0" borderId="0">
      <alignment horizontal="center"/>
    </xf>
    <xf numFmtId="0" fontId="11" fillId="0" borderId="14">
      <alignment horizontal="left"/>
    </xf>
    <xf numFmtId="49" fontId="11" fillId="0" borderId="14"/>
    <xf numFmtId="0" fontId="11" fillId="0" borderId="14"/>
    <xf numFmtId="0" fontId="23" fillId="0" borderId="14"/>
    <xf numFmtId="0" fontId="11" fillId="0" borderId="39">
      <alignment horizontal="left" wrapText="1"/>
    </xf>
    <xf numFmtId="49" fontId="11" fillId="0" borderId="30">
      <alignment horizontal="center" wrapText="1"/>
    </xf>
    <xf numFmtId="4" fontId="11" fillId="0" borderId="13">
      <alignment horizontal="right"/>
    </xf>
    <xf numFmtId="4" fontId="11" fillId="0" borderId="12">
      <alignment horizontal="right"/>
    </xf>
    <xf numFmtId="0" fontId="11" fillId="0" borderId="40">
      <alignment horizontal="left" wrapText="1"/>
    </xf>
    <xf numFmtId="49" fontId="11" fillId="0" borderId="37">
      <alignment horizontal="center" wrapText="1"/>
    </xf>
    <xf numFmtId="49" fontId="11" fillId="0" borderId="8">
      <alignment horizontal="center"/>
    </xf>
    <xf numFmtId="0" fontId="11" fillId="0" borderId="12">
      <alignment horizontal="left" wrapText="1" indent="2"/>
    </xf>
    <xf numFmtId="49" fontId="11" fillId="0" borderId="41">
      <alignment horizontal="center"/>
    </xf>
    <xf numFmtId="49" fontId="11" fillId="0" borderId="13">
      <alignment horizontal="center"/>
    </xf>
    <xf numFmtId="0" fontId="11" fillId="0" borderId="23">
      <alignment horizontal="left" wrapText="1" indent="2"/>
    </xf>
    <xf numFmtId="0" fontId="11" fillId="0" borderId="24"/>
    <xf numFmtId="0" fontId="11" fillId="0" borderId="42"/>
    <xf numFmtId="0" fontId="20" fillId="0" borderId="43">
      <alignment horizontal="left" wrapText="1"/>
    </xf>
    <xf numFmtId="0" fontId="11" fillId="0" borderId="44">
      <alignment horizontal="center" wrapText="1"/>
    </xf>
    <xf numFmtId="49" fontId="11" fillId="0" borderId="45">
      <alignment horizontal="center" wrapText="1"/>
    </xf>
    <xf numFmtId="4" fontId="11" fillId="0" borderId="30">
      <alignment horizontal="right"/>
    </xf>
    <xf numFmtId="4" fontId="11" fillId="0" borderId="46">
      <alignment horizontal="right"/>
    </xf>
    <xf numFmtId="0" fontId="20" fillId="0" borderId="21">
      <alignment horizontal="left" wrapText="1"/>
    </xf>
    <xf numFmtId="0" fontId="23" fillId="0" borderId="27"/>
    <xf numFmtId="0" fontId="23" fillId="0" borderId="25"/>
    <xf numFmtId="0" fontId="11" fillId="0" borderId="0">
      <alignment horizontal="center" wrapText="1"/>
    </xf>
    <xf numFmtId="0" fontId="20" fillId="0" borderId="0">
      <alignment horizontal="center"/>
    </xf>
    <xf numFmtId="0" fontId="20" fillId="0" borderId="14"/>
    <xf numFmtId="49" fontId="11" fillId="0" borderId="14">
      <alignment horizontal="left"/>
    </xf>
    <xf numFmtId="0" fontId="11" fillId="0" borderId="32">
      <alignment horizontal="left" wrapText="1"/>
    </xf>
    <xf numFmtId="0" fontId="11" fillId="0" borderId="36">
      <alignment horizontal="left" wrapText="1"/>
    </xf>
    <xf numFmtId="0" fontId="23" fillId="0" borderId="34"/>
    <xf numFmtId="0" fontId="23" fillId="0" borderId="35"/>
    <xf numFmtId="0" fontId="11" fillId="0" borderId="39">
      <alignment horizontal="left" wrapText="1" indent="1"/>
    </xf>
    <xf numFmtId="49" fontId="11" fillId="0" borderId="41">
      <alignment horizontal="center" wrapText="1"/>
    </xf>
    <xf numFmtId="0" fontId="11" fillId="0" borderId="40">
      <alignment horizontal="left" wrapText="1" indent="1"/>
    </xf>
    <xf numFmtId="0" fontId="11" fillId="0" borderId="32">
      <alignment horizontal="left" wrapText="1" indent="2"/>
    </xf>
    <xf numFmtId="0" fontId="11" fillId="0" borderId="36">
      <alignment horizontal="left" wrapText="1" indent="2"/>
    </xf>
    <xf numFmtId="0" fontId="11" fillId="0" borderId="47">
      <alignment horizontal="left" wrapText="1" indent="2"/>
    </xf>
    <xf numFmtId="49" fontId="11" fillId="0" borderId="41">
      <alignment horizontal="center" shrinkToFit="1"/>
    </xf>
    <xf numFmtId="49" fontId="11" fillId="0" borderId="13">
      <alignment horizontal="center" shrinkToFit="1"/>
    </xf>
    <xf numFmtId="0" fontId="11" fillId="0" borderId="40">
      <alignment horizontal="left" wrapText="1" indent="2"/>
    </xf>
    <xf numFmtId="0" fontId="20" fillId="0" borderId="48">
      <alignment horizontal="center" vertical="center" textRotation="90" wrapText="1"/>
    </xf>
    <xf numFmtId="0" fontId="11" fillId="0" borderId="5">
      <alignment horizontal="center" vertical="top" wrapText="1"/>
    </xf>
    <xf numFmtId="0" fontId="11" fillId="0" borderId="5">
      <alignment horizontal="center" vertical="top"/>
    </xf>
    <xf numFmtId="49" fontId="11" fillId="0" borderId="5">
      <alignment horizontal="center" vertical="top" wrapText="1"/>
    </xf>
    <xf numFmtId="0" fontId="20" fillId="0" borderId="4"/>
    <xf numFmtId="49" fontId="20" fillId="0" borderId="29">
      <alignment horizontal="center"/>
    </xf>
    <xf numFmtId="0" fontId="24" fillId="0" borderId="20"/>
    <xf numFmtId="49" fontId="28" fillId="0" borderId="49">
      <alignment horizontal="left" vertical="center" wrapText="1"/>
    </xf>
    <xf numFmtId="49" fontId="20" fillId="0" borderId="37">
      <alignment horizontal="center" vertical="center" wrapText="1"/>
    </xf>
    <xf numFmtId="49" fontId="11" fillId="0" borderId="50">
      <alignment horizontal="left" vertical="center" wrapText="1" indent="2"/>
    </xf>
    <xf numFmtId="49" fontId="11" fillId="0" borderId="33">
      <alignment horizontal="center" vertical="center" wrapText="1"/>
    </xf>
    <xf numFmtId="0" fontId="11" fillId="0" borderId="34"/>
    <xf numFmtId="4" fontId="11" fillId="0" borderId="34">
      <alignment horizontal="right"/>
    </xf>
    <xf numFmtId="4" fontId="11" fillId="0" borderId="35">
      <alignment horizontal="right"/>
    </xf>
    <xf numFmtId="49" fontId="11" fillId="0" borderId="47">
      <alignment horizontal="left" vertical="center" wrapText="1" indent="3"/>
    </xf>
    <xf numFmtId="49" fontId="11" fillId="0" borderId="41">
      <alignment horizontal="center" vertical="center" wrapText="1"/>
    </xf>
    <xf numFmtId="49" fontId="11" fillId="0" borderId="49">
      <alignment horizontal="left" vertical="center" wrapText="1" indent="3"/>
    </xf>
    <xf numFmtId="49" fontId="11" fillId="0" borderId="37">
      <alignment horizontal="center" vertical="center" wrapText="1"/>
    </xf>
    <xf numFmtId="49" fontId="11" fillId="0" borderId="51">
      <alignment horizontal="left" vertical="center" wrapText="1" indent="3"/>
    </xf>
    <xf numFmtId="0" fontId="28" fillId="0" borderId="4">
      <alignment horizontal="left" vertical="center" wrapText="1"/>
    </xf>
    <xf numFmtId="49" fontId="11" fillId="0" borderId="52">
      <alignment horizontal="center" vertical="center" wrapText="1"/>
    </xf>
    <xf numFmtId="4" fontId="11" fillId="0" borderId="16">
      <alignment horizontal="right"/>
    </xf>
    <xf numFmtId="4" fontId="11" fillId="0" borderId="53">
      <alignment horizontal="right"/>
    </xf>
    <xf numFmtId="0" fontId="20" fillId="0" borderId="25">
      <alignment horizontal="center" vertical="center" textRotation="90" wrapText="1"/>
    </xf>
    <xf numFmtId="49" fontId="11" fillId="0" borderId="25">
      <alignment horizontal="left" vertical="center" wrapText="1" indent="3"/>
    </xf>
    <xf numFmtId="49" fontId="11" fillId="0" borderId="27">
      <alignment horizontal="center" vertical="center" wrapText="1"/>
    </xf>
    <xf numFmtId="4" fontId="11" fillId="0" borderId="27">
      <alignment horizontal="right"/>
    </xf>
    <xf numFmtId="0" fontId="11" fillId="0" borderId="0">
      <alignment vertical="center"/>
    </xf>
    <xf numFmtId="49" fontId="11" fillId="0" borderId="0">
      <alignment horizontal="left" vertical="center" wrapText="1" indent="3"/>
    </xf>
    <xf numFmtId="49" fontId="11" fillId="0" borderId="0">
      <alignment horizontal="center" vertical="center" wrapText="1"/>
    </xf>
    <xf numFmtId="4" fontId="11" fillId="0" borderId="0">
      <alignment horizontal="right" shrinkToFit="1"/>
    </xf>
    <xf numFmtId="0" fontId="20" fillId="0" borderId="14">
      <alignment horizontal="center" vertical="center" textRotation="90" wrapText="1"/>
    </xf>
    <xf numFmtId="49" fontId="11" fillId="0" borderId="14">
      <alignment horizontal="left" vertical="center" wrapText="1" indent="3"/>
    </xf>
    <xf numFmtId="49" fontId="11" fillId="0" borderId="14">
      <alignment horizontal="center" vertical="center" wrapText="1"/>
    </xf>
    <xf numFmtId="4" fontId="11" fillId="0" borderId="14">
      <alignment horizontal="right"/>
    </xf>
    <xf numFmtId="49" fontId="20" fillId="0" borderId="29">
      <alignment horizontal="center" vertical="center" wrapText="1"/>
    </xf>
    <xf numFmtId="0" fontId="11" fillId="0" borderId="35"/>
    <xf numFmtId="0" fontId="20" fillId="0" borderId="25">
      <alignment horizontal="center" vertical="center" textRotation="90"/>
    </xf>
    <xf numFmtId="0" fontId="20" fillId="0" borderId="14">
      <alignment horizontal="center" vertical="center" textRotation="90"/>
    </xf>
    <xf numFmtId="0" fontId="20" fillId="0" borderId="48">
      <alignment horizontal="center" vertical="center" textRotation="90"/>
    </xf>
    <xf numFmtId="49" fontId="28" fillId="0" borderId="4">
      <alignment horizontal="left" vertical="center" wrapText="1"/>
    </xf>
    <xf numFmtId="0" fontId="20" fillId="0" borderId="5">
      <alignment horizontal="center" vertical="center" textRotation="90"/>
    </xf>
    <xf numFmtId="0" fontId="20" fillId="0" borderId="29">
      <alignment horizontal="center" vertical="center"/>
    </xf>
    <xf numFmtId="0" fontId="11" fillId="0" borderId="49">
      <alignment horizontal="left" vertical="center" wrapText="1"/>
    </xf>
    <xf numFmtId="0" fontId="11" fillId="0" borderId="33">
      <alignment horizontal="center" vertical="center"/>
    </xf>
    <xf numFmtId="0" fontId="11" fillId="0" borderId="41">
      <alignment horizontal="center" vertical="center"/>
    </xf>
    <xf numFmtId="0" fontId="11" fillId="0" borderId="37">
      <alignment horizontal="center" vertical="center"/>
    </xf>
    <xf numFmtId="0" fontId="11" fillId="0" borderId="51">
      <alignment horizontal="left" vertical="center" wrapText="1"/>
    </xf>
    <xf numFmtId="0" fontId="20" fillId="0" borderId="37">
      <alignment horizontal="center" vertical="center"/>
    </xf>
    <xf numFmtId="0" fontId="11" fillId="0" borderId="52">
      <alignment horizontal="center" vertical="center"/>
    </xf>
    <xf numFmtId="49" fontId="20" fillId="0" borderId="29">
      <alignment horizontal="center" vertical="center"/>
    </xf>
    <xf numFmtId="49" fontId="11" fillId="0" borderId="49">
      <alignment horizontal="left" vertical="center" wrapText="1"/>
    </xf>
    <xf numFmtId="49" fontId="11" fillId="0" borderId="33">
      <alignment horizontal="center" vertical="center"/>
    </xf>
    <xf numFmtId="49" fontId="11" fillId="0" borderId="41">
      <alignment horizontal="center" vertical="center"/>
    </xf>
    <xf numFmtId="49" fontId="11" fillId="0" borderId="37">
      <alignment horizontal="center" vertical="center"/>
    </xf>
    <xf numFmtId="49" fontId="11" fillId="0" borderId="51">
      <alignment horizontal="left" vertical="center" wrapText="1"/>
    </xf>
    <xf numFmtId="49" fontId="11" fillId="0" borderId="52">
      <alignment horizontal="center" vertical="center"/>
    </xf>
    <xf numFmtId="49" fontId="11" fillId="0" borderId="14">
      <alignment horizontal="center"/>
    </xf>
    <xf numFmtId="0" fontId="11" fillId="0" borderId="14">
      <alignment horizontal="center"/>
    </xf>
    <xf numFmtId="49" fontId="11" fillId="0" borderId="0">
      <alignment horizontal="left"/>
    </xf>
    <xf numFmtId="0" fontId="11" fillId="0" borderId="25">
      <alignment horizontal="center"/>
    </xf>
    <xf numFmtId="49" fontId="11" fillId="0" borderId="25">
      <alignment horizontal="center"/>
    </xf>
    <xf numFmtId="0" fontId="29" fillId="0" borderId="14">
      <alignment wrapText="1"/>
    </xf>
    <xf numFmtId="0" fontId="29" fillId="0" borderId="5">
      <alignment wrapText="1"/>
    </xf>
    <xf numFmtId="0" fontId="29" fillId="0" borderId="25">
      <alignment wrapText="1"/>
    </xf>
    <xf numFmtId="0" fontId="11" fillId="0" borderId="25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23" fillId="3" borderId="0"/>
    <xf numFmtId="0" fontId="23" fillId="0" borderId="0"/>
  </cellStyleXfs>
  <cellXfs count="67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2" xfId="0" applyNumberFormat="1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49" fontId="7" fillId="0" borderId="3" xfId="0" applyNumberFormat="1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justify" vertical="center" wrapText="1"/>
    </xf>
    <xf numFmtId="4" fontId="7" fillId="0" borderId="3" xfId="0" applyNumberFormat="1" applyFont="1" applyFill="1" applyBorder="1" applyAlignment="1">
      <alignment horizontal="right"/>
    </xf>
    <xf numFmtId="49" fontId="8" fillId="0" borderId="3" xfId="0" applyNumberFormat="1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justify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Fill="1" applyBorder="1" applyAlignment="1">
      <alignment horizontal="justify" vertical="center" wrapText="1"/>
    </xf>
    <xf numFmtId="4" fontId="10" fillId="0" borderId="3" xfId="0" applyNumberFormat="1" applyFont="1" applyFill="1" applyBorder="1" applyAlignment="1">
      <alignment horizontal="right"/>
    </xf>
    <xf numFmtId="4" fontId="6" fillId="0" borderId="3" xfId="0" applyNumberFormat="1" applyFont="1" applyBorder="1"/>
    <xf numFmtId="165" fontId="9" fillId="0" borderId="0" xfId="0" applyNumberFormat="1" applyFont="1" applyFill="1" applyBorder="1" applyAlignment="1">
      <alignment horizontal="justify" vertical="center" wrapText="1"/>
    </xf>
    <xf numFmtId="49" fontId="8" fillId="0" borderId="7" xfId="4" applyNumberFormat="1" applyFont="1" applyBorder="1" applyProtection="1">
      <alignment horizontal="center"/>
    </xf>
    <xf numFmtId="0" fontId="8" fillId="0" borderId="9" xfId="3" applyNumberFormat="1" applyFont="1" applyBorder="1" applyAlignment="1" applyProtection="1">
      <alignment horizontal="justify" vertical="center" wrapText="1"/>
    </xf>
    <xf numFmtId="4" fontId="7" fillId="0" borderId="6" xfId="0" applyNumberFormat="1" applyFont="1" applyFill="1" applyBorder="1" applyAlignment="1">
      <alignment horizontal="right"/>
    </xf>
    <xf numFmtId="49" fontId="9" fillId="0" borderId="7" xfId="4" applyNumberFormat="1" applyFont="1" applyBorder="1" applyProtection="1">
      <alignment horizontal="center"/>
    </xf>
    <xf numFmtId="0" fontId="9" fillId="0" borderId="10" xfId="3" applyNumberFormat="1" applyFont="1" applyBorder="1" applyAlignment="1" applyProtection="1">
      <alignment horizontal="justify" vertical="center" wrapText="1"/>
    </xf>
    <xf numFmtId="4" fontId="10" fillId="0" borderId="6" xfId="0" applyNumberFormat="1" applyFont="1" applyFill="1" applyBorder="1" applyAlignment="1">
      <alignment horizontal="right"/>
    </xf>
    <xf numFmtId="0" fontId="9" fillId="0" borderId="11" xfId="3" applyNumberFormat="1" applyFont="1" applyBorder="1" applyAlignment="1" applyProtection="1">
      <alignment horizontal="justify" vertical="center" wrapText="1"/>
    </xf>
    <xf numFmtId="165" fontId="8" fillId="0" borderId="3" xfId="0" applyNumberFormat="1" applyFont="1" applyFill="1" applyBorder="1" applyAlignment="1">
      <alignment horizontal="justify" vertical="justify" wrapText="1"/>
    </xf>
    <xf numFmtId="0" fontId="9" fillId="0" borderId="8" xfId="3" applyNumberFormat="1" applyFont="1" applyAlignment="1" applyProtection="1">
      <alignment horizontal="justify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justify" vertical="center" wrapText="1"/>
    </xf>
    <xf numFmtId="164" fontId="10" fillId="0" borderId="3" xfId="5" applyNumberFormat="1" applyFont="1" applyFill="1" applyBorder="1" applyAlignment="1"/>
    <xf numFmtId="164" fontId="6" fillId="0" borderId="3" xfId="5" applyNumberFormat="1" applyFont="1" applyBorder="1" applyAlignment="1"/>
    <xf numFmtId="2" fontId="6" fillId="0" borderId="3" xfId="5" applyNumberFormat="1" applyFont="1" applyBorder="1" applyAlignment="1">
      <alignment horizontal="right"/>
    </xf>
    <xf numFmtId="2" fontId="10" fillId="0" borderId="3" xfId="5" applyNumberFormat="1" applyFont="1" applyFill="1" applyBorder="1" applyAlignment="1">
      <alignment horizontal="right"/>
    </xf>
    <xf numFmtId="2" fontId="10" fillId="0" borderId="3" xfId="5" applyNumberFormat="1" applyFont="1" applyFill="1" applyBorder="1" applyAlignment="1"/>
    <xf numFmtId="2" fontId="6" fillId="0" borderId="3" xfId="5" applyNumberFormat="1" applyFont="1" applyBorder="1" applyAlignment="1"/>
    <xf numFmtId="164" fontId="10" fillId="0" borderId="6" xfId="5" applyNumberFormat="1" applyFont="1" applyFill="1" applyBorder="1" applyAlignment="1"/>
    <xf numFmtId="4" fontId="10" fillId="0" borderId="3" xfId="5" applyNumberFormat="1" applyFont="1" applyFill="1" applyBorder="1" applyAlignment="1"/>
    <xf numFmtId="4" fontId="6" fillId="0" borderId="3" xfId="5" applyNumberFormat="1" applyFont="1" applyBorder="1" applyAlignment="1"/>
    <xf numFmtId="0" fontId="14" fillId="0" borderId="0" xfId="0" applyFont="1"/>
    <xf numFmtId="4" fontId="8" fillId="0" borderId="3" xfId="0" applyNumberFormat="1" applyFont="1" applyFill="1" applyBorder="1" applyAlignment="1">
      <alignment horizontal="right"/>
    </xf>
    <xf numFmtId="4" fontId="15" fillId="0" borderId="3" xfId="0" applyNumberFormat="1" applyFont="1" applyBorder="1"/>
    <xf numFmtId="4" fontId="9" fillId="0" borderId="3" xfId="0" applyNumberFormat="1" applyFont="1" applyFill="1" applyBorder="1" applyAlignment="1">
      <alignment horizontal="right"/>
    </xf>
    <xf numFmtId="4" fontId="16" fillId="0" borderId="3" xfId="0" applyNumberFormat="1" applyFont="1" applyBorder="1"/>
    <xf numFmtId="0" fontId="8" fillId="0" borderId="3" xfId="6" applyNumberFormat="1" applyFont="1" applyBorder="1" applyAlignment="1" applyProtection="1">
      <alignment vertical="center" wrapText="1"/>
    </xf>
    <xf numFmtId="0" fontId="9" fillId="0" borderId="3" xfId="6" applyNumberFormat="1" applyFont="1" applyBorder="1" applyAlignment="1" applyProtection="1">
      <alignment vertical="center" wrapText="1"/>
    </xf>
    <xf numFmtId="49" fontId="9" fillId="0" borderId="3" xfId="7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wrapText="1"/>
    </xf>
    <xf numFmtId="165" fontId="3" fillId="0" borderId="3" xfId="0" applyNumberFormat="1" applyFont="1" applyBorder="1" applyAlignment="1" applyProtection="1">
      <alignment horizontal="center" vertical="center" wrapText="1"/>
    </xf>
    <xf numFmtId="0" fontId="8" fillId="0" borderId="3" xfId="6" applyNumberFormat="1" applyFont="1" applyBorder="1" applyAlignment="1" applyProtection="1">
      <alignment wrapText="1"/>
    </xf>
    <xf numFmtId="4" fontId="7" fillId="0" borderId="3" xfId="8" applyNumberFormat="1" applyFont="1" applyBorder="1" applyProtection="1">
      <alignment horizontal="right"/>
    </xf>
    <xf numFmtId="49" fontId="8" fillId="0" borderId="3" xfId="7" applyNumberFormat="1" applyFont="1" applyBorder="1" applyAlignment="1" applyProtection="1">
      <alignment horizontal="center" vertical="center"/>
    </xf>
    <xf numFmtId="166" fontId="17" fillId="0" borderId="3" xfId="0" applyNumberFormat="1" applyFont="1" applyBorder="1" applyAlignment="1" applyProtection="1">
      <alignment horizontal="right" wrapText="1"/>
    </xf>
    <xf numFmtId="165" fontId="18" fillId="0" borderId="3" xfId="0" applyNumberFormat="1" applyFont="1" applyFill="1" applyBorder="1" applyAlignment="1">
      <alignment horizontal="justify" vertical="center" wrapText="1"/>
    </xf>
    <xf numFmtId="166" fontId="30" fillId="0" borderId="3" xfId="0" applyNumberFormat="1" applyFont="1" applyBorder="1" applyAlignment="1" applyProtection="1">
      <alignment horizontal="right" wrapText="1"/>
    </xf>
    <xf numFmtId="0" fontId="9" fillId="0" borderId="8" xfId="58" applyNumberFormat="1" applyFont="1" applyAlignment="1" applyProtection="1">
      <alignment vertical="top" wrapText="1"/>
    </xf>
    <xf numFmtId="49" fontId="9" fillId="0" borderId="5" xfId="60" applyFont="1" applyProtection="1">
      <alignment horizontal="center"/>
    </xf>
    <xf numFmtId="49" fontId="9" fillId="0" borderId="54" xfId="4" applyNumberFormat="1" applyFont="1" applyBorder="1" applyProtection="1">
      <alignment horizontal="center"/>
    </xf>
    <xf numFmtId="165" fontId="7" fillId="0" borderId="3" xfId="0" applyNumberFormat="1" applyFont="1" applyFill="1" applyBorder="1" applyAlignment="1">
      <alignment vertical="center" wrapText="1"/>
    </xf>
    <xf numFmtId="0" fontId="9" fillId="0" borderId="8" xfId="58" applyNumberFormat="1" applyFont="1" applyAlignment="1" applyProtection="1">
      <alignment wrapText="1"/>
    </xf>
    <xf numFmtId="49" fontId="8" fillId="0" borderId="5" xfId="60" applyFont="1" applyProtection="1">
      <alignment horizontal="center"/>
    </xf>
    <xf numFmtId="0" fontId="8" fillId="0" borderId="8" xfId="58" applyNumberFormat="1" applyFont="1" applyAlignment="1" applyProtection="1">
      <alignment wrapText="1"/>
    </xf>
    <xf numFmtId="4" fontId="4" fillId="0" borderId="3" xfId="0" applyNumberFormat="1" applyFont="1" applyBorder="1"/>
    <xf numFmtId="164" fontId="6" fillId="0" borderId="3" xfId="5" applyNumberFormat="1" applyFont="1" applyBorder="1" applyAlignment="1">
      <alignment horizontal="right"/>
    </xf>
    <xf numFmtId="0" fontId="9" fillId="0" borderId="12" xfId="6" applyNumberFormat="1" applyFont="1" applyAlignment="1" applyProtection="1">
      <alignment vertical="top" wrapText="1"/>
    </xf>
    <xf numFmtId="0" fontId="1" fillId="0" borderId="0" xfId="0" applyFont="1" applyBorder="1" applyAlignment="1" applyProtection="1">
      <alignment horizont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/>
    <xf numFmtId="165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165" fontId="3" fillId="0" borderId="3" xfId="0" applyNumberFormat="1" applyFont="1" applyBorder="1" applyAlignment="1" applyProtection="1">
      <alignment horizontal="center" vertical="center" wrapText="1"/>
    </xf>
  </cellXfs>
  <cellStyles count="184">
    <cellStyle name="br" xfId="179"/>
    <cellStyle name="col" xfId="178"/>
    <cellStyle name="style0" xfId="180"/>
    <cellStyle name="td" xfId="181"/>
    <cellStyle name="tr" xfId="177"/>
    <cellStyle name="xl100" xfId="90"/>
    <cellStyle name="xl101" xfId="77"/>
    <cellStyle name="xl102" xfId="91"/>
    <cellStyle name="xl103" xfId="83"/>
    <cellStyle name="xl104" xfId="93"/>
    <cellStyle name="xl105" xfId="71"/>
    <cellStyle name="xl106" xfId="72"/>
    <cellStyle name="xl107" xfId="96"/>
    <cellStyle name="xl108" xfId="98"/>
    <cellStyle name="xl109" xfId="102"/>
    <cellStyle name="xl110" xfId="105"/>
    <cellStyle name="xl111" xfId="107"/>
    <cellStyle name="xl112" xfId="94"/>
    <cellStyle name="xl113" xfId="97"/>
    <cellStyle name="xl114" xfId="103"/>
    <cellStyle name="xl115" xfId="108"/>
    <cellStyle name="xl116" xfId="95"/>
    <cellStyle name="xl117" xfId="109"/>
    <cellStyle name="xl118" xfId="99"/>
    <cellStyle name="xl119" xfId="104"/>
    <cellStyle name="xl120" xfId="106"/>
    <cellStyle name="xl121" xfId="110"/>
    <cellStyle name="xl122" xfId="100"/>
    <cellStyle name="xl123" xfId="101"/>
    <cellStyle name="xl124" xfId="111"/>
    <cellStyle name="xl125" xfId="134"/>
    <cellStyle name="xl126" xfId="138"/>
    <cellStyle name="xl127" xfId="142"/>
    <cellStyle name="xl128" xfId="148"/>
    <cellStyle name="xl129" xfId="149"/>
    <cellStyle name="xl130" xfId="150"/>
    <cellStyle name="xl131" xfId="152"/>
    <cellStyle name="xl132" xfId="173"/>
    <cellStyle name="xl133" xfId="175"/>
    <cellStyle name="xl134" xfId="112"/>
    <cellStyle name="xl135" xfId="115"/>
    <cellStyle name="xl136" xfId="118"/>
    <cellStyle name="xl137" xfId="120"/>
    <cellStyle name="xl138" xfId="125"/>
    <cellStyle name="xl139" xfId="127"/>
    <cellStyle name="xl140" xfId="129"/>
    <cellStyle name="xl141" xfId="130"/>
    <cellStyle name="xl142" xfId="135"/>
    <cellStyle name="xl143" xfId="139"/>
    <cellStyle name="xl144" xfId="143"/>
    <cellStyle name="xl145" xfId="151"/>
    <cellStyle name="xl146" xfId="154"/>
    <cellStyle name="xl147" xfId="158"/>
    <cellStyle name="xl148" xfId="162"/>
    <cellStyle name="xl149" xfId="166"/>
    <cellStyle name="xl150" xfId="116"/>
    <cellStyle name="xl151" xfId="119"/>
    <cellStyle name="xl152" xfId="121"/>
    <cellStyle name="xl153" xfId="126"/>
    <cellStyle name="xl154" xfId="128"/>
    <cellStyle name="xl155" xfId="131"/>
    <cellStyle name="xl156" xfId="136"/>
    <cellStyle name="xl157" xfId="140"/>
    <cellStyle name="xl158" xfId="144"/>
    <cellStyle name="xl159" xfId="146"/>
    <cellStyle name="xl160" xfId="153"/>
    <cellStyle name="xl161" xfId="155"/>
    <cellStyle name="xl162" xfId="156"/>
    <cellStyle name="xl163" xfId="157"/>
    <cellStyle name="xl164" xfId="159"/>
    <cellStyle name="xl165" xfId="160"/>
    <cellStyle name="xl166" xfId="161"/>
    <cellStyle name="xl167" xfId="163"/>
    <cellStyle name="xl168" xfId="164"/>
    <cellStyle name="xl169" xfId="165"/>
    <cellStyle name="xl170" xfId="167"/>
    <cellStyle name="xl171" xfId="114"/>
    <cellStyle name="xl172" xfId="122"/>
    <cellStyle name="xl173" xfId="132"/>
    <cellStyle name="xl174" xfId="137"/>
    <cellStyle name="xl175" xfId="141"/>
    <cellStyle name="xl176" xfId="145"/>
    <cellStyle name="xl177" xfId="168"/>
    <cellStyle name="xl178" xfId="171"/>
    <cellStyle name="xl179" xfId="176"/>
    <cellStyle name="xl180" xfId="169"/>
    <cellStyle name="xl181" xfId="172"/>
    <cellStyle name="xl182" xfId="170"/>
    <cellStyle name="xl183" xfId="123"/>
    <cellStyle name="xl184" xfId="113"/>
    <cellStyle name="xl185" xfId="124"/>
    <cellStyle name="xl186" xfId="133"/>
    <cellStyle name="xl187" xfId="147"/>
    <cellStyle name="xl188" xfId="174"/>
    <cellStyle name="xl189" xfId="117"/>
    <cellStyle name="xl21" xfId="182"/>
    <cellStyle name="xl22" xfId="10"/>
    <cellStyle name="xl23" xfId="17"/>
    <cellStyle name="xl24" xfId="21"/>
    <cellStyle name="xl25" xfId="28"/>
    <cellStyle name="xl26" xfId="43"/>
    <cellStyle name="xl27" xfId="14"/>
    <cellStyle name="xl28" xfId="45"/>
    <cellStyle name="xl29" xfId="47"/>
    <cellStyle name="xl30" xfId="53"/>
    <cellStyle name="xl31" xfId="58"/>
    <cellStyle name="xl32" xfId="16"/>
    <cellStyle name="xl33" xfId="1"/>
    <cellStyle name="xl33 2" xfId="22"/>
    <cellStyle name="xl34" xfId="3"/>
    <cellStyle name="xl34 2" xfId="6"/>
    <cellStyle name="xl34 3" xfId="39"/>
    <cellStyle name="xl35" xfId="48"/>
    <cellStyle name="xl36" xfId="54"/>
    <cellStyle name="xl37" xfId="59"/>
    <cellStyle name="xl38" xfId="183"/>
    <cellStyle name="xl39" xfId="62"/>
    <cellStyle name="xl40" xfId="40"/>
    <cellStyle name="xl41" xfId="32"/>
    <cellStyle name="xl42" xfId="49"/>
    <cellStyle name="xl43" xfId="55"/>
    <cellStyle name="xl44" xfId="60"/>
    <cellStyle name="xl45" xfId="46"/>
    <cellStyle name="xl46" xfId="50"/>
    <cellStyle name="xl47" xfId="63"/>
    <cellStyle name="xl48" xfId="65"/>
    <cellStyle name="xl49" xfId="11"/>
    <cellStyle name="xl50" xfId="29"/>
    <cellStyle name="xl51" xfId="35"/>
    <cellStyle name="xl52" xfId="4"/>
    <cellStyle name="xl52 2" xfId="7"/>
    <cellStyle name="xl52 3" xfId="37"/>
    <cellStyle name="xl53" xfId="18"/>
    <cellStyle name="xl54" xfId="23"/>
    <cellStyle name="xl55" xfId="30"/>
    <cellStyle name="xl56" xfId="2"/>
    <cellStyle name="xl56 2" xfId="12"/>
    <cellStyle name="xl57" xfId="44"/>
    <cellStyle name="xl58" xfId="19"/>
    <cellStyle name="xl58 2" xfId="8"/>
    <cellStyle name="xl59" xfId="24"/>
    <cellStyle name="xl60" xfId="31"/>
    <cellStyle name="xl61" xfId="34"/>
    <cellStyle name="xl62" xfId="36"/>
    <cellStyle name="xl63" xfId="38"/>
    <cellStyle name="xl64" xfId="41"/>
    <cellStyle name="xl65" xfId="42"/>
    <cellStyle name="xl66" xfId="13"/>
    <cellStyle name="xl67" xfId="20"/>
    <cellStyle name="xl68" xfId="25"/>
    <cellStyle name="xl69" xfId="51"/>
    <cellStyle name="xl70" xfId="56"/>
    <cellStyle name="xl71" xfId="52"/>
    <cellStyle name="xl72" xfId="57"/>
    <cellStyle name="xl73" xfId="61"/>
    <cellStyle name="xl74" xfId="64"/>
    <cellStyle name="xl75" xfId="15"/>
    <cellStyle name="xl76" xfId="26"/>
    <cellStyle name="xl77" xfId="33"/>
    <cellStyle name="xl78" xfId="27"/>
    <cellStyle name="xl79" xfId="66"/>
    <cellStyle name="xl80" xfId="69"/>
    <cellStyle name="xl81" xfId="73"/>
    <cellStyle name="xl82" xfId="84"/>
    <cellStyle name="xl83" xfId="86"/>
    <cellStyle name="xl84" xfId="80"/>
    <cellStyle name="xl85" xfId="67"/>
    <cellStyle name="xl86" xfId="78"/>
    <cellStyle name="xl87" xfId="85"/>
    <cellStyle name="xl88" xfId="87"/>
    <cellStyle name="xl89" xfId="81"/>
    <cellStyle name="xl90" xfId="92"/>
    <cellStyle name="xl91" xfId="68"/>
    <cellStyle name="xl92" xfId="74"/>
    <cellStyle name="xl93" xfId="88"/>
    <cellStyle name="xl94" xfId="82"/>
    <cellStyle name="xl95" xfId="70"/>
    <cellStyle name="xl96" xfId="75"/>
    <cellStyle name="xl97" xfId="89"/>
    <cellStyle name="xl98" xfId="76"/>
    <cellStyle name="xl99" xfId="79"/>
    <cellStyle name="Обычный" xfId="0" builtinId="0"/>
    <cellStyle name="Обычный 2" xfId="9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7"/>
  <sheetViews>
    <sheetView showGridLines="0" tabSelected="1" view="pageBreakPreview" zoomScale="70" zoomScaleSheetLayoutView="70" workbookViewId="0">
      <pane ySplit="6" topLeftCell="A59" activePane="bottomLeft" state="frozenSplit"/>
      <selection pane="bottomLeft" activeCell="N77" sqref="N77"/>
    </sheetView>
  </sheetViews>
  <sheetFormatPr defaultRowHeight="18" customHeight="1" x14ac:dyDescent="0.25"/>
  <cols>
    <col min="1" max="1" width="27.88671875" customWidth="1"/>
    <col min="2" max="2" width="66.5546875" customWidth="1"/>
    <col min="3" max="3" width="15.88671875" customWidth="1"/>
    <col min="4" max="4" width="17.44140625" customWidth="1"/>
    <col min="5" max="5" width="12.109375" customWidth="1"/>
    <col min="6" max="6" width="17.5546875" customWidth="1"/>
    <col min="7" max="7" width="13.5546875" customWidth="1"/>
    <col min="8" max="8" width="14.44140625" customWidth="1"/>
    <col min="9" max="9" width="16.6640625" customWidth="1"/>
    <col min="10" max="11" width="15.88671875" customWidth="1"/>
    <col min="12" max="12" width="16.109375" customWidth="1"/>
    <col min="13" max="13" width="13" customWidth="1"/>
    <col min="14" max="14" width="14.5546875" customWidth="1"/>
  </cols>
  <sheetData>
    <row r="1" spans="1:14" ht="21.75" customHeight="1" x14ac:dyDescent="0.3">
      <c r="A1" s="61" t="s">
        <v>0</v>
      </c>
      <c r="B1" s="61"/>
      <c r="C1" s="61"/>
      <c r="D1" s="61"/>
      <c r="E1" s="61"/>
      <c r="F1" s="61"/>
      <c r="G1" s="43"/>
      <c r="H1" s="43"/>
    </row>
    <row r="2" spans="1:14" ht="40.5" customHeight="1" x14ac:dyDescent="0.3">
      <c r="A2" s="65" t="s">
        <v>143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</row>
    <row r="3" spans="1:14" ht="17.39999999999999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 t="s">
        <v>1</v>
      </c>
    </row>
    <row r="4" spans="1:14" ht="21.75" customHeight="1" x14ac:dyDescent="0.25">
      <c r="A4" s="62" t="s">
        <v>2</v>
      </c>
      <c r="B4" s="62" t="s">
        <v>6</v>
      </c>
      <c r="C4" s="62" t="s">
        <v>144</v>
      </c>
      <c r="D4" s="62" t="s">
        <v>139</v>
      </c>
      <c r="E4" s="62" t="s">
        <v>145</v>
      </c>
      <c r="F4" s="66" t="s">
        <v>42</v>
      </c>
      <c r="G4" s="66"/>
      <c r="H4" s="66"/>
      <c r="I4" s="66"/>
      <c r="J4" s="66"/>
      <c r="K4" s="66"/>
      <c r="L4" s="66"/>
      <c r="M4" s="66"/>
      <c r="N4" s="66"/>
    </row>
    <row r="5" spans="1:14" ht="132.75" customHeight="1" x14ac:dyDescent="0.25">
      <c r="A5" s="63"/>
      <c r="B5" s="64"/>
      <c r="C5" s="64"/>
      <c r="D5" s="64"/>
      <c r="E5" s="64"/>
      <c r="F5" s="4">
        <v>2020</v>
      </c>
      <c r="G5" s="44" t="s">
        <v>146</v>
      </c>
      <c r="H5" s="44" t="s">
        <v>140</v>
      </c>
      <c r="I5" s="44">
        <v>2021</v>
      </c>
      <c r="J5" s="44" t="s">
        <v>147</v>
      </c>
      <c r="K5" s="44" t="s">
        <v>141</v>
      </c>
      <c r="L5" s="44">
        <v>2022</v>
      </c>
      <c r="M5" s="44" t="s">
        <v>148</v>
      </c>
      <c r="N5" s="44" t="s">
        <v>142</v>
      </c>
    </row>
    <row r="6" spans="1:14" ht="18" customHeight="1" x14ac:dyDescent="0.25">
      <c r="A6" s="2" t="s">
        <v>3</v>
      </c>
      <c r="B6" s="2" t="s">
        <v>4</v>
      </c>
      <c r="C6" s="2" t="s">
        <v>5</v>
      </c>
      <c r="D6" s="2" t="s">
        <v>39</v>
      </c>
      <c r="E6" s="2" t="s">
        <v>40</v>
      </c>
      <c r="F6" s="2" t="s">
        <v>43</v>
      </c>
      <c r="G6" s="3" t="s">
        <v>44</v>
      </c>
      <c r="H6" s="3" t="s">
        <v>121</v>
      </c>
      <c r="I6" s="3" t="s">
        <v>122</v>
      </c>
      <c r="J6" s="3" t="s">
        <v>123</v>
      </c>
      <c r="K6" s="3" t="s">
        <v>124</v>
      </c>
      <c r="L6" s="3" t="s">
        <v>125</v>
      </c>
      <c r="M6" s="3" t="s">
        <v>126</v>
      </c>
      <c r="N6" s="3" t="s">
        <v>127</v>
      </c>
    </row>
    <row r="7" spans="1:14" ht="18" customHeight="1" x14ac:dyDescent="0.3">
      <c r="A7" s="5" t="s">
        <v>7</v>
      </c>
      <c r="B7" s="6" t="s">
        <v>8</v>
      </c>
      <c r="C7" s="7">
        <f>C8+C15+C23+C26+C12+C38+C42+C11+C45</f>
        <v>1845814.0200000003</v>
      </c>
      <c r="D7" s="7">
        <f>D8+D15+D23+D26+D12+D38+D42</f>
        <v>1478250.48</v>
      </c>
      <c r="E7" s="48">
        <f t="shared" ref="E7:E77" si="0">D7/C7*100</f>
        <v>80.08664274854732</v>
      </c>
      <c r="F7" s="7">
        <f>F8+F15+F23+F26+F12+F38+F42</f>
        <v>1596537.77</v>
      </c>
      <c r="G7" s="48">
        <f>F7/C7*100</f>
        <v>86.495050568529095</v>
      </c>
      <c r="H7" s="48">
        <f>F7/D7*100</f>
        <v>108.00184350354482</v>
      </c>
      <c r="I7" s="7">
        <f>I8+I15+I23+I26+I12+I38+I42</f>
        <v>1653372.4499999997</v>
      </c>
      <c r="J7" s="48">
        <f t="shared" ref="J7" si="1">I7/C7*100</f>
        <v>89.574162515029514</v>
      </c>
      <c r="K7" s="48">
        <f t="shared" ref="K7" si="2">I7/D7%</f>
        <v>111.84656946635997</v>
      </c>
      <c r="L7" s="7">
        <f>L8+L15+L23+L26+L12+L38+L42</f>
        <v>1714399.72</v>
      </c>
      <c r="M7" s="48">
        <f>L7/C7%</f>
        <v>92.880414896837749</v>
      </c>
      <c r="N7" s="48">
        <f>L7/D7%</f>
        <v>115.97491380486478</v>
      </c>
    </row>
    <row r="8" spans="1:14" ht="18" customHeight="1" x14ac:dyDescent="0.3">
      <c r="A8" s="8" t="s">
        <v>9</v>
      </c>
      <c r="B8" s="9" t="s">
        <v>10</v>
      </c>
      <c r="C8" s="7">
        <f t="shared" ref="C8:L8" si="3">C9</f>
        <v>883278.63</v>
      </c>
      <c r="D8" s="7">
        <f t="shared" si="3"/>
        <v>846003.19999999995</v>
      </c>
      <c r="E8" s="48">
        <f t="shared" si="0"/>
        <v>95.779878655051348</v>
      </c>
      <c r="F8" s="7">
        <f t="shared" si="3"/>
        <v>690560</v>
      </c>
      <c r="G8" s="48">
        <f>F8/C8*100</f>
        <v>78.181445417738686</v>
      </c>
      <c r="H8" s="48">
        <f>F8/D8*100</f>
        <v>81.626168789905293</v>
      </c>
      <c r="I8" s="7">
        <f t="shared" si="3"/>
        <v>746495.36</v>
      </c>
      <c r="J8" s="48">
        <f t="shared" ref="J8:J77" si="4">I8/C8*100</f>
        <v>84.514142496575516</v>
      </c>
      <c r="K8" s="48">
        <f t="shared" ref="K8:K77" si="5">I8/D8%</f>
        <v>88.237888461887621</v>
      </c>
      <c r="L8" s="7">
        <f t="shared" si="3"/>
        <v>806588.23</v>
      </c>
      <c r="M8" s="48">
        <f>L8/C8%</f>
        <v>91.317530233919499</v>
      </c>
      <c r="N8" s="48">
        <f>L8/D8%</f>
        <v>95.341037717115029</v>
      </c>
    </row>
    <row r="9" spans="1:14" ht="22.5" customHeight="1" x14ac:dyDescent="0.35">
      <c r="A9" s="10" t="s">
        <v>45</v>
      </c>
      <c r="B9" s="11" t="s">
        <v>11</v>
      </c>
      <c r="C9" s="12">
        <f t="shared" ref="C9:L9" si="6">C10</f>
        <v>883278.63</v>
      </c>
      <c r="D9" s="12">
        <f t="shared" si="6"/>
        <v>846003.19999999995</v>
      </c>
      <c r="E9" s="50">
        <f t="shared" si="0"/>
        <v>95.779878655051348</v>
      </c>
      <c r="F9" s="12">
        <f t="shared" si="6"/>
        <v>690560</v>
      </c>
      <c r="G9" s="50">
        <f t="shared" ref="G9:G77" si="7">F9/C9*100</f>
        <v>78.181445417738686</v>
      </c>
      <c r="H9" s="50">
        <f t="shared" ref="H9:H77" si="8">F9/D9*100</f>
        <v>81.626168789905293</v>
      </c>
      <c r="I9" s="12">
        <f>I10</f>
        <v>746495.36</v>
      </c>
      <c r="J9" s="50">
        <f t="shared" si="4"/>
        <v>84.514142496575516</v>
      </c>
      <c r="K9" s="50">
        <f t="shared" si="5"/>
        <v>88.237888461887621</v>
      </c>
      <c r="L9" s="12">
        <f t="shared" si="6"/>
        <v>806588.23</v>
      </c>
      <c r="M9" s="50">
        <f t="shared" ref="M9:M77" si="9">L9/C9%</f>
        <v>91.317530233919499</v>
      </c>
      <c r="N9" s="50">
        <f t="shared" ref="N9:N77" si="10">L9/D9%</f>
        <v>95.341037717115029</v>
      </c>
    </row>
    <row r="10" spans="1:14" ht="76.2" customHeight="1" x14ac:dyDescent="0.35">
      <c r="A10" s="10" t="s">
        <v>46</v>
      </c>
      <c r="B10" s="11" t="s">
        <v>12</v>
      </c>
      <c r="C10" s="12">
        <v>883278.63</v>
      </c>
      <c r="D10" s="13">
        <v>846003.19999999995</v>
      </c>
      <c r="E10" s="50">
        <f t="shared" si="0"/>
        <v>95.779878655051348</v>
      </c>
      <c r="F10" s="29">
        <v>690560</v>
      </c>
      <c r="G10" s="50">
        <f t="shared" si="7"/>
        <v>78.181445417738686</v>
      </c>
      <c r="H10" s="50">
        <f t="shared" si="8"/>
        <v>81.626168789905293</v>
      </c>
      <c r="I10" s="28">
        <v>746495.36</v>
      </c>
      <c r="J10" s="50">
        <f t="shared" si="4"/>
        <v>84.514142496575516</v>
      </c>
      <c r="K10" s="50">
        <f t="shared" si="5"/>
        <v>88.237888461887621</v>
      </c>
      <c r="L10" s="28">
        <v>806588.23</v>
      </c>
      <c r="M10" s="50">
        <f t="shared" si="9"/>
        <v>91.317530233919499</v>
      </c>
      <c r="N10" s="50">
        <f t="shared" si="10"/>
        <v>95.341037717115029</v>
      </c>
    </row>
    <row r="11" spans="1:14" ht="32.4" hidden="1" customHeight="1" x14ac:dyDescent="0.35">
      <c r="A11" s="47" t="s">
        <v>120</v>
      </c>
      <c r="B11" s="45" t="s">
        <v>128</v>
      </c>
      <c r="C11" s="46"/>
      <c r="D11" s="13"/>
      <c r="E11" s="48" t="e">
        <f t="shared" si="0"/>
        <v>#DIV/0!</v>
      </c>
      <c r="F11" s="29"/>
      <c r="G11" s="48" t="e">
        <f t="shared" si="7"/>
        <v>#DIV/0!</v>
      </c>
      <c r="H11" s="50" t="e">
        <f t="shared" si="8"/>
        <v>#DIV/0!</v>
      </c>
      <c r="I11" s="28"/>
      <c r="J11" s="48" t="e">
        <f t="shared" si="4"/>
        <v>#DIV/0!</v>
      </c>
      <c r="K11" s="50" t="e">
        <f t="shared" si="5"/>
        <v>#DIV/0!</v>
      </c>
      <c r="L11" s="28"/>
      <c r="M11" s="48" t="e">
        <f t="shared" si="9"/>
        <v>#DIV/0!</v>
      </c>
      <c r="N11" s="50" t="e">
        <f t="shared" si="10"/>
        <v>#DIV/0!</v>
      </c>
    </row>
    <row r="12" spans="1:14" ht="18" customHeight="1" x14ac:dyDescent="0.35">
      <c r="A12" s="8" t="s">
        <v>13</v>
      </c>
      <c r="B12" s="9" t="s">
        <v>14</v>
      </c>
      <c r="C12" s="12">
        <f t="shared" ref="C12:L13" si="11">C13</f>
        <v>34365.46</v>
      </c>
      <c r="D12" s="12">
        <f t="shared" si="11"/>
        <v>44615.44</v>
      </c>
      <c r="E12" s="48">
        <f t="shared" si="0"/>
        <v>129.82640127616509</v>
      </c>
      <c r="F12" s="12">
        <f t="shared" si="11"/>
        <v>23059.57</v>
      </c>
      <c r="G12" s="48">
        <f t="shared" si="7"/>
        <v>67.101007814241399</v>
      </c>
      <c r="H12" s="50">
        <f t="shared" si="8"/>
        <v>51.685178942536481</v>
      </c>
      <c r="I12" s="12">
        <f t="shared" si="11"/>
        <v>23958.89</v>
      </c>
      <c r="J12" s="48">
        <f t="shared" si="4"/>
        <v>69.717937720024707</v>
      </c>
      <c r="K12" s="50">
        <f t="shared" si="5"/>
        <v>53.70089368164922</v>
      </c>
      <c r="L12" s="12">
        <f t="shared" si="11"/>
        <v>24893.29</v>
      </c>
      <c r="M12" s="48">
        <f t="shared" si="9"/>
        <v>72.436946864671683</v>
      </c>
      <c r="N12" s="50">
        <f t="shared" si="10"/>
        <v>55.795235909362319</v>
      </c>
    </row>
    <row r="13" spans="1:14" ht="18" customHeight="1" x14ac:dyDescent="0.35">
      <c r="A13" s="10" t="s">
        <v>47</v>
      </c>
      <c r="B13" s="11" t="s">
        <v>15</v>
      </c>
      <c r="C13" s="12">
        <f t="shared" si="11"/>
        <v>34365.46</v>
      </c>
      <c r="D13" s="12">
        <f t="shared" si="11"/>
        <v>44615.44</v>
      </c>
      <c r="E13" s="48">
        <f t="shared" si="0"/>
        <v>129.82640127616509</v>
      </c>
      <c r="F13" s="12">
        <f t="shared" si="11"/>
        <v>23059.57</v>
      </c>
      <c r="G13" s="48">
        <f t="shared" si="7"/>
        <v>67.101007814241399</v>
      </c>
      <c r="H13" s="50">
        <f t="shared" si="8"/>
        <v>51.685178942536481</v>
      </c>
      <c r="I13" s="12">
        <f t="shared" si="11"/>
        <v>23958.89</v>
      </c>
      <c r="J13" s="48">
        <f t="shared" si="4"/>
        <v>69.717937720024707</v>
      </c>
      <c r="K13" s="50">
        <f t="shared" si="5"/>
        <v>53.70089368164922</v>
      </c>
      <c r="L13" s="12">
        <f t="shared" si="11"/>
        <v>24893.29</v>
      </c>
      <c r="M13" s="48">
        <f t="shared" si="9"/>
        <v>72.436946864671683</v>
      </c>
      <c r="N13" s="50">
        <f t="shared" si="10"/>
        <v>55.795235909362319</v>
      </c>
    </row>
    <row r="14" spans="1:14" ht="18" customHeight="1" x14ac:dyDescent="0.35">
      <c r="A14" s="10" t="s">
        <v>48</v>
      </c>
      <c r="B14" s="11" t="s">
        <v>15</v>
      </c>
      <c r="C14" s="12">
        <v>34365.46</v>
      </c>
      <c r="D14" s="13">
        <v>44615.44</v>
      </c>
      <c r="E14" s="48">
        <f t="shared" si="0"/>
        <v>129.82640127616509</v>
      </c>
      <c r="F14" s="12">
        <v>23059.57</v>
      </c>
      <c r="G14" s="48">
        <f t="shared" si="7"/>
        <v>67.101007814241399</v>
      </c>
      <c r="H14" s="50">
        <f t="shared" si="8"/>
        <v>51.685178942536481</v>
      </c>
      <c r="I14" s="13">
        <v>23958.89</v>
      </c>
      <c r="J14" s="48">
        <f t="shared" si="4"/>
        <v>69.717937720024707</v>
      </c>
      <c r="K14" s="50">
        <f t="shared" si="5"/>
        <v>53.70089368164922</v>
      </c>
      <c r="L14" s="13">
        <v>24893.29</v>
      </c>
      <c r="M14" s="48">
        <f t="shared" si="9"/>
        <v>72.436946864671683</v>
      </c>
      <c r="N14" s="50">
        <f t="shared" si="10"/>
        <v>55.795235909362319</v>
      </c>
    </row>
    <row r="15" spans="1:14" ht="18" customHeight="1" x14ac:dyDescent="0.35">
      <c r="A15" s="8" t="s">
        <v>16</v>
      </c>
      <c r="B15" s="9" t="s">
        <v>17</v>
      </c>
      <c r="C15" s="7">
        <f>C16+C18</f>
        <v>689386.51</v>
      </c>
      <c r="D15" s="7">
        <f>D16+D18</f>
        <v>457631.83999999997</v>
      </c>
      <c r="E15" s="48">
        <f t="shared" si="0"/>
        <v>66.382476790849879</v>
      </c>
      <c r="F15" s="7">
        <f>F16+F18</f>
        <v>783000</v>
      </c>
      <c r="G15" s="48">
        <f t="shared" si="7"/>
        <v>113.57924598785665</v>
      </c>
      <c r="H15" s="50">
        <f t="shared" si="8"/>
        <v>171.09823477317491</v>
      </c>
      <c r="I15" s="7">
        <f>I16+I18</f>
        <v>783000</v>
      </c>
      <c r="J15" s="48">
        <f t="shared" si="4"/>
        <v>113.57924598785665</v>
      </c>
      <c r="K15" s="48">
        <f t="shared" si="5"/>
        <v>171.09823477317488</v>
      </c>
      <c r="L15" s="7">
        <f>L16+L18</f>
        <v>783000</v>
      </c>
      <c r="M15" s="48">
        <f t="shared" si="9"/>
        <v>113.57924598785665</v>
      </c>
      <c r="N15" s="50">
        <f t="shared" si="10"/>
        <v>171.09823477317488</v>
      </c>
    </row>
    <row r="16" spans="1:14" ht="18" customHeight="1" x14ac:dyDescent="0.35">
      <c r="A16" s="10" t="s">
        <v>49</v>
      </c>
      <c r="B16" s="11" t="s">
        <v>50</v>
      </c>
      <c r="C16" s="12">
        <f>C17</f>
        <v>158759</v>
      </c>
      <c r="D16" s="12">
        <f>D17</f>
        <v>101631.84</v>
      </c>
      <c r="E16" s="50">
        <f t="shared" si="0"/>
        <v>64.016427415138665</v>
      </c>
      <c r="F16" s="12">
        <f>F17</f>
        <v>265000</v>
      </c>
      <c r="G16" s="50">
        <f t="shared" si="7"/>
        <v>166.91967069583458</v>
      </c>
      <c r="H16" s="50">
        <f t="shared" si="8"/>
        <v>260.745057848013</v>
      </c>
      <c r="I16" s="12">
        <f>I17</f>
        <v>265000</v>
      </c>
      <c r="J16" s="50">
        <f t="shared" si="4"/>
        <v>166.91967069583458</v>
      </c>
      <c r="K16" s="50">
        <f t="shared" si="5"/>
        <v>260.745057848013</v>
      </c>
      <c r="L16" s="12">
        <f>L17</f>
        <v>265000</v>
      </c>
      <c r="M16" s="50">
        <f t="shared" si="9"/>
        <v>166.91967069583458</v>
      </c>
      <c r="N16" s="50">
        <f t="shared" si="10"/>
        <v>260.745057848013</v>
      </c>
    </row>
    <row r="17" spans="1:14" ht="45" customHeight="1" x14ac:dyDescent="0.35">
      <c r="A17" s="10" t="s">
        <v>51</v>
      </c>
      <c r="B17" s="11" t="s">
        <v>52</v>
      </c>
      <c r="C17" s="12">
        <v>158759</v>
      </c>
      <c r="D17" s="12">
        <v>101631.84</v>
      </c>
      <c r="E17" s="50">
        <f t="shared" si="0"/>
        <v>64.016427415138665</v>
      </c>
      <c r="F17" s="30">
        <v>265000</v>
      </c>
      <c r="G17" s="50">
        <f t="shared" si="7"/>
        <v>166.91967069583458</v>
      </c>
      <c r="H17" s="50">
        <f t="shared" si="8"/>
        <v>260.745057848013</v>
      </c>
      <c r="I17" s="30">
        <v>265000</v>
      </c>
      <c r="J17" s="50">
        <f t="shared" si="4"/>
        <v>166.91967069583458</v>
      </c>
      <c r="K17" s="50">
        <f t="shared" si="5"/>
        <v>260.745057848013</v>
      </c>
      <c r="L17" s="30">
        <v>265000</v>
      </c>
      <c r="M17" s="50">
        <f t="shared" si="9"/>
        <v>166.91967069583458</v>
      </c>
      <c r="N17" s="50">
        <f t="shared" si="10"/>
        <v>260.745057848013</v>
      </c>
    </row>
    <row r="18" spans="1:14" ht="18" customHeight="1" x14ac:dyDescent="0.35">
      <c r="A18" s="10" t="s">
        <v>53</v>
      </c>
      <c r="B18" s="11" t="s">
        <v>18</v>
      </c>
      <c r="C18" s="12">
        <f>C19+C21</f>
        <v>530627.51</v>
      </c>
      <c r="D18" s="12">
        <f>D19+D21</f>
        <v>356000</v>
      </c>
      <c r="E18" s="50">
        <f t="shared" si="0"/>
        <v>67.090377579556701</v>
      </c>
      <c r="F18" s="12">
        <f>F19+F21</f>
        <v>518000</v>
      </c>
      <c r="G18" s="50">
        <f t="shared" si="7"/>
        <v>97.620268500590939</v>
      </c>
      <c r="H18" s="50">
        <f t="shared" si="8"/>
        <v>145.50561797752809</v>
      </c>
      <c r="I18" s="12">
        <f>I19+I21</f>
        <v>518000</v>
      </c>
      <c r="J18" s="50">
        <f t="shared" si="4"/>
        <v>97.620268500590939</v>
      </c>
      <c r="K18" s="50">
        <f t="shared" si="5"/>
        <v>145.50561797752809</v>
      </c>
      <c r="L18" s="12">
        <f>L19+L21</f>
        <v>518000</v>
      </c>
      <c r="M18" s="50">
        <f t="shared" si="9"/>
        <v>97.620268500590939</v>
      </c>
      <c r="N18" s="50">
        <f t="shared" si="10"/>
        <v>145.50561797752809</v>
      </c>
    </row>
    <row r="19" spans="1:14" ht="18" customHeight="1" x14ac:dyDescent="0.35">
      <c r="A19" s="10" t="s">
        <v>54</v>
      </c>
      <c r="B19" s="11" t="s">
        <v>55</v>
      </c>
      <c r="C19" s="12">
        <f>C20</f>
        <v>160700.89000000001</v>
      </c>
      <c r="D19" s="12">
        <f>D20</f>
        <v>122000</v>
      </c>
      <c r="E19" s="50">
        <f t="shared" si="0"/>
        <v>75.917438913997287</v>
      </c>
      <c r="F19" s="12">
        <f>F20</f>
        <v>127000</v>
      </c>
      <c r="G19" s="50">
        <f t="shared" si="7"/>
        <v>79.028809361292261</v>
      </c>
      <c r="H19" s="50">
        <f t="shared" si="8"/>
        <v>104.09836065573769</v>
      </c>
      <c r="I19" s="12">
        <f>I20</f>
        <v>127000</v>
      </c>
      <c r="J19" s="50">
        <f t="shared" si="4"/>
        <v>79.028809361292261</v>
      </c>
      <c r="K19" s="50">
        <f t="shared" si="5"/>
        <v>104.09836065573771</v>
      </c>
      <c r="L19" s="12">
        <f>L20</f>
        <v>127000</v>
      </c>
      <c r="M19" s="50">
        <f t="shared" si="9"/>
        <v>79.028809361292275</v>
      </c>
      <c r="N19" s="50">
        <f t="shared" si="10"/>
        <v>104.09836065573771</v>
      </c>
    </row>
    <row r="20" spans="1:14" ht="36.75" customHeight="1" x14ac:dyDescent="0.35">
      <c r="A20" s="10" t="s">
        <v>56</v>
      </c>
      <c r="B20" s="11" t="s">
        <v>57</v>
      </c>
      <c r="C20" s="12">
        <v>160700.89000000001</v>
      </c>
      <c r="D20" s="12">
        <v>122000</v>
      </c>
      <c r="E20" s="50">
        <f t="shared" si="0"/>
        <v>75.917438913997287</v>
      </c>
      <c r="F20" s="30">
        <v>127000</v>
      </c>
      <c r="G20" s="50">
        <f t="shared" si="7"/>
        <v>79.028809361292261</v>
      </c>
      <c r="H20" s="50">
        <f t="shared" si="8"/>
        <v>104.09836065573769</v>
      </c>
      <c r="I20" s="30">
        <v>127000</v>
      </c>
      <c r="J20" s="50">
        <f t="shared" si="4"/>
        <v>79.028809361292261</v>
      </c>
      <c r="K20" s="50">
        <f t="shared" si="5"/>
        <v>104.09836065573771</v>
      </c>
      <c r="L20" s="30">
        <v>127000</v>
      </c>
      <c r="M20" s="50">
        <f t="shared" si="9"/>
        <v>79.028809361292275</v>
      </c>
      <c r="N20" s="50">
        <f t="shared" si="10"/>
        <v>104.09836065573771</v>
      </c>
    </row>
    <row r="21" spans="1:14" ht="18" customHeight="1" x14ac:dyDescent="0.35">
      <c r="A21" s="10" t="s">
        <v>58</v>
      </c>
      <c r="B21" s="11" t="s">
        <v>59</v>
      </c>
      <c r="C21" s="12">
        <f>C22</f>
        <v>369926.62</v>
      </c>
      <c r="D21" s="12">
        <f>D22</f>
        <v>234000</v>
      </c>
      <c r="E21" s="50">
        <f t="shared" si="0"/>
        <v>63.255788404738212</v>
      </c>
      <c r="F21" s="12">
        <f>F22</f>
        <v>391000</v>
      </c>
      <c r="G21" s="50">
        <f t="shared" si="7"/>
        <v>105.69663788996854</v>
      </c>
      <c r="H21" s="50">
        <f t="shared" si="8"/>
        <v>167.09401709401709</v>
      </c>
      <c r="I21" s="12">
        <f>I22</f>
        <v>391000</v>
      </c>
      <c r="J21" s="50">
        <f t="shared" si="4"/>
        <v>105.69663788996854</v>
      </c>
      <c r="K21" s="50">
        <f t="shared" si="5"/>
        <v>167.09401709401709</v>
      </c>
      <c r="L21" s="12">
        <f>L22</f>
        <v>391000</v>
      </c>
      <c r="M21" s="50">
        <f t="shared" si="9"/>
        <v>105.69663788996856</v>
      </c>
      <c r="N21" s="50">
        <f t="shared" si="10"/>
        <v>167.09401709401709</v>
      </c>
    </row>
    <row r="22" spans="1:14" ht="39" customHeight="1" x14ac:dyDescent="0.35">
      <c r="A22" s="10" t="s">
        <v>60</v>
      </c>
      <c r="B22" s="11" t="s">
        <v>61</v>
      </c>
      <c r="C22" s="12">
        <v>369926.62</v>
      </c>
      <c r="D22" s="12">
        <v>234000</v>
      </c>
      <c r="E22" s="50">
        <f t="shared" si="0"/>
        <v>63.255788404738212</v>
      </c>
      <c r="F22" s="30">
        <v>391000</v>
      </c>
      <c r="G22" s="50">
        <f t="shared" si="7"/>
        <v>105.69663788996854</v>
      </c>
      <c r="H22" s="50">
        <f t="shared" si="8"/>
        <v>167.09401709401709</v>
      </c>
      <c r="I22" s="30">
        <v>391000</v>
      </c>
      <c r="J22" s="50">
        <f t="shared" si="4"/>
        <v>105.69663788996854</v>
      </c>
      <c r="K22" s="50">
        <f t="shared" si="5"/>
        <v>167.09401709401709</v>
      </c>
      <c r="L22" s="30">
        <v>391000</v>
      </c>
      <c r="M22" s="50">
        <f t="shared" si="9"/>
        <v>105.69663788996856</v>
      </c>
      <c r="N22" s="50">
        <f t="shared" si="10"/>
        <v>167.09401709401709</v>
      </c>
    </row>
    <row r="23" spans="1:14" ht="18" customHeight="1" x14ac:dyDescent="0.3">
      <c r="A23" s="8" t="s">
        <v>19</v>
      </c>
      <c r="B23" s="9" t="s">
        <v>20</v>
      </c>
      <c r="C23" s="7">
        <f t="shared" ref="C23:L24" si="12">C24</f>
        <v>10400</v>
      </c>
      <c r="D23" s="7">
        <f t="shared" si="12"/>
        <v>20000</v>
      </c>
      <c r="E23" s="48">
        <f t="shared" si="0"/>
        <v>192.30769230769232</v>
      </c>
      <c r="F23" s="7">
        <f t="shared" si="12"/>
        <v>20000</v>
      </c>
      <c r="G23" s="48">
        <f t="shared" si="7"/>
        <v>192.30769230769232</v>
      </c>
      <c r="H23" s="48">
        <f t="shared" si="8"/>
        <v>100</v>
      </c>
      <c r="I23" s="7">
        <f t="shared" si="12"/>
        <v>20000</v>
      </c>
      <c r="J23" s="48">
        <f t="shared" si="4"/>
        <v>192.30769230769232</v>
      </c>
      <c r="K23" s="48">
        <f t="shared" si="5"/>
        <v>100</v>
      </c>
      <c r="L23" s="7">
        <f t="shared" si="12"/>
        <v>20000</v>
      </c>
      <c r="M23" s="48">
        <f t="shared" si="9"/>
        <v>192.30769230769232</v>
      </c>
      <c r="N23" s="48">
        <f t="shared" si="10"/>
        <v>100</v>
      </c>
    </row>
    <row r="24" spans="1:14" ht="45.75" customHeight="1" x14ac:dyDescent="0.35">
      <c r="A24" s="10" t="s">
        <v>62</v>
      </c>
      <c r="B24" s="11" t="s">
        <v>63</v>
      </c>
      <c r="C24" s="12">
        <f t="shared" si="12"/>
        <v>10400</v>
      </c>
      <c r="D24" s="12">
        <f t="shared" si="12"/>
        <v>20000</v>
      </c>
      <c r="E24" s="50">
        <f t="shared" si="0"/>
        <v>192.30769230769232</v>
      </c>
      <c r="F24" s="12">
        <f t="shared" si="12"/>
        <v>20000</v>
      </c>
      <c r="G24" s="50">
        <f t="shared" si="7"/>
        <v>192.30769230769232</v>
      </c>
      <c r="H24" s="50">
        <f t="shared" si="8"/>
        <v>100</v>
      </c>
      <c r="I24" s="12">
        <f t="shared" si="12"/>
        <v>20000</v>
      </c>
      <c r="J24" s="50">
        <f t="shared" si="4"/>
        <v>192.30769230769232</v>
      </c>
      <c r="K24" s="50">
        <f t="shared" si="5"/>
        <v>100</v>
      </c>
      <c r="L24" s="12">
        <f t="shared" si="12"/>
        <v>20000</v>
      </c>
      <c r="M24" s="50">
        <f t="shared" si="9"/>
        <v>192.30769230769232</v>
      </c>
      <c r="N24" s="50">
        <f t="shared" si="10"/>
        <v>100</v>
      </c>
    </row>
    <row r="25" spans="1:14" ht="74.25" customHeight="1" x14ac:dyDescent="0.35">
      <c r="A25" s="10" t="s">
        <v>64</v>
      </c>
      <c r="B25" s="11" t="s">
        <v>65</v>
      </c>
      <c r="C25" s="12">
        <v>10400</v>
      </c>
      <c r="D25" s="12">
        <v>20000</v>
      </c>
      <c r="E25" s="50">
        <f t="shared" si="0"/>
        <v>192.30769230769232</v>
      </c>
      <c r="F25" s="30">
        <v>20000</v>
      </c>
      <c r="G25" s="50">
        <f t="shared" si="7"/>
        <v>192.30769230769232</v>
      </c>
      <c r="H25" s="50">
        <f t="shared" si="8"/>
        <v>100</v>
      </c>
      <c r="I25" s="31">
        <v>20000</v>
      </c>
      <c r="J25" s="50">
        <f t="shared" si="4"/>
        <v>192.30769230769232</v>
      </c>
      <c r="K25" s="50">
        <f t="shared" si="5"/>
        <v>100</v>
      </c>
      <c r="L25" s="31">
        <v>20000</v>
      </c>
      <c r="M25" s="50">
        <f t="shared" si="9"/>
        <v>192.30769230769232</v>
      </c>
      <c r="N25" s="50">
        <f t="shared" si="10"/>
        <v>100</v>
      </c>
    </row>
    <row r="26" spans="1:14" ht="49.5" customHeight="1" x14ac:dyDescent="0.3">
      <c r="A26" s="8" t="s">
        <v>21</v>
      </c>
      <c r="B26" s="9" t="s">
        <v>22</v>
      </c>
      <c r="C26" s="7">
        <f>C35+C27</f>
        <v>157868.57</v>
      </c>
      <c r="D26" s="7">
        <f>D35+D27</f>
        <v>100000</v>
      </c>
      <c r="E26" s="48">
        <f t="shared" si="0"/>
        <v>63.343830884133553</v>
      </c>
      <c r="F26" s="7">
        <f>F35+F27</f>
        <v>79918.2</v>
      </c>
      <c r="G26" s="48">
        <f t="shared" si="7"/>
        <v>50.623249453643616</v>
      </c>
      <c r="H26" s="48">
        <f t="shared" si="8"/>
        <v>79.918199999999999</v>
      </c>
      <c r="I26" s="7">
        <f>I35+I27</f>
        <v>79918.2</v>
      </c>
      <c r="J26" s="48">
        <f t="shared" si="4"/>
        <v>50.623249453643616</v>
      </c>
      <c r="K26" s="48">
        <f t="shared" si="5"/>
        <v>79.918199999999999</v>
      </c>
      <c r="L26" s="7">
        <f>L35+L27</f>
        <v>79918.2</v>
      </c>
      <c r="M26" s="48">
        <f t="shared" si="9"/>
        <v>50.623249453643623</v>
      </c>
      <c r="N26" s="48">
        <f t="shared" si="10"/>
        <v>79.918199999999999</v>
      </c>
    </row>
    <row r="27" spans="1:14" ht="80.400000000000006" customHeight="1" x14ac:dyDescent="0.35">
      <c r="A27" s="10" t="s">
        <v>66</v>
      </c>
      <c r="B27" s="11" t="s">
        <v>23</v>
      </c>
      <c r="C27" s="12">
        <f>C28+C32</f>
        <v>157868.57</v>
      </c>
      <c r="D27" s="12">
        <f>D28+D32</f>
        <v>100000</v>
      </c>
      <c r="E27" s="48">
        <f t="shared" si="0"/>
        <v>63.343830884133553</v>
      </c>
      <c r="F27" s="12">
        <f>F30+F28</f>
        <v>50000</v>
      </c>
      <c r="G27" s="50">
        <f t="shared" si="7"/>
        <v>31.671915442066776</v>
      </c>
      <c r="H27" s="50">
        <f t="shared" si="8"/>
        <v>50</v>
      </c>
      <c r="I27" s="12">
        <f>I30+I28</f>
        <v>50000</v>
      </c>
      <c r="J27" s="50">
        <f t="shared" si="4"/>
        <v>31.671915442066776</v>
      </c>
      <c r="K27" s="50">
        <f t="shared" si="5"/>
        <v>50</v>
      </c>
      <c r="L27" s="12">
        <f>L30+L28</f>
        <v>50000</v>
      </c>
      <c r="M27" s="50">
        <f t="shared" si="9"/>
        <v>31.671915442066776</v>
      </c>
      <c r="N27" s="50">
        <f t="shared" si="10"/>
        <v>50</v>
      </c>
    </row>
    <row r="28" spans="1:14" ht="77.400000000000006" customHeight="1" x14ac:dyDescent="0.35">
      <c r="A28" s="10" t="s">
        <v>67</v>
      </c>
      <c r="B28" s="14" t="s">
        <v>68</v>
      </c>
      <c r="C28" s="12">
        <f>C29</f>
        <v>88910.86</v>
      </c>
      <c r="D28" s="12">
        <f>D29</f>
        <v>50000</v>
      </c>
      <c r="E28" s="48">
        <f t="shared" si="0"/>
        <v>56.236099842021545</v>
      </c>
      <c r="F28" s="12">
        <f>F29</f>
        <v>50000</v>
      </c>
      <c r="G28" s="50">
        <f t="shared" si="7"/>
        <v>56.236099842021545</v>
      </c>
      <c r="H28" s="50">
        <f t="shared" si="8"/>
        <v>100</v>
      </c>
      <c r="I28" s="12">
        <f>I29</f>
        <v>50000</v>
      </c>
      <c r="J28" s="50">
        <f t="shared" si="4"/>
        <v>56.236099842021545</v>
      </c>
      <c r="K28" s="50">
        <f t="shared" si="5"/>
        <v>100</v>
      </c>
      <c r="L28" s="12">
        <f>L29</f>
        <v>50000</v>
      </c>
      <c r="M28" s="50">
        <f t="shared" si="9"/>
        <v>56.236099842021545</v>
      </c>
      <c r="N28" s="50">
        <f t="shared" si="10"/>
        <v>100</v>
      </c>
    </row>
    <row r="29" spans="1:14" ht="81.75" customHeight="1" x14ac:dyDescent="0.35">
      <c r="A29" s="10" t="s">
        <v>69</v>
      </c>
      <c r="B29" s="23" t="s">
        <v>70</v>
      </c>
      <c r="C29" s="12">
        <v>88910.86</v>
      </c>
      <c r="D29" s="12">
        <v>50000</v>
      </c>
      <c r="E29" s="48">
        <f t="shared" si="0"/>
        <v>56.236099842021545</v>
      </c>
      <c r="F29" s="32">
        <v>50000</v>
      </c>
      <c r="G29" s="50">
        <f t="shared" si="7"/>
        <v>56.236099842021545</v>
      </c>
      <c r="H29" s="50">
        <f t="shared" si="8"/>
        <v>100</v>
      </c>
      <c r="I29" s="26">
        <v>50000</v>
      </c>
      <c r="J29" s="50">
        <f t="shared" si="4"/>
        <v>56.236099842021545</v>
      </c>
      <c r="K29" s="50">
        <f t="shared" si="5"/>
        <v>100</v>
      </c>
      <c r="L29" s="26">
        <v>50000</v>
      </c>
      <c r="M29" s="50">
        <f t="shared" si="9"/>
        <v>56.236099842021545</v>
      </c>
      <c r="N29" s="50">
        <f t="shared" si="10"/>
        <v>100</v>
      </c>
    </row>
    <row r="30" spans="1:14" ht="63" hidden="1" customHeight="1" x14ac:dyDescent="0.35">
      <c r="A30" s="10" t="s">
        <v>71</v>
      </c>
      <c r="B30" s="11" t="s">
        <v>24</v>
      </c>
      <c r="C30" s="12">
        <f>C31</f>
        <v>0</v>
      </c>
      <c r="D30" s="12">
        <f>D31</f>
        <v>0</v>
      </c>
      <c r="E30" s="48" t="e">
        <f t="shared" si="0"/>
        <v>#DIV/0!</v>
      </c>
      <c r="F30" s="12">
        <f>F31</f>
        <v>0</v>
      </c>
      <c r="G30" s="50" t="e">
        <f t="shared" si="7"/>
        <v>#DIV/0!</v>
      </c>
      <c r="H30" s="50" t="e">
        <f t="shared" si="8"/>
        <v>#DIV/0!</v>
      </c>
      <c r="I30" s="12">
        <f>I31</f>
        <v>0</v>
      </c>
      <c r="J30" s="50" t="e">
        <f t="shared" si="4"/>
        <v>#DIV/0!</v>
      </c>
      <c r="K30" s="50" t="e">
        <f t="shared" si="5"/>
        <v>#DIV/0!</v>
      </c>
      <c r="L30" s="12">
        <f>L31</f>
        <v>0</v>
      </c>
      <c r="M30" s="50" t="e">
        <f t="shared" si="9"/>
        <v>#DIV/0!</v>
      </c>
      <c r="N30" s="50" t="e">
        <f t="shared" si="10"/>
        <v>#DIV/0!</v>
      </c>
    </row>
    <row r="31" spans="1:14" ht="72" hidden="1" customHeight="1" x14ac:dyDescent="0.35">
      <c r="A31" s="10" t="s">
        <v>72</v>
      </c>
      <c r="B31" s="11" t="s">
        <v>73</v>
      </c>
      <c r="C31" s="12">
        <v>0</v>
      </c>
      <c r="D31" s="12">
        <v>0</v>
      </c>
      <c r="E31" s="48" t="e">
        <f t="shared" si="0"/>
        <v>#DIV/0!</v>
      </c>
      <c r="F31" s="12">
        <v>0</v>
      </c>
      <c r="G31" s="50" t="e">
        <f t="shared" si="7"/>
        <v>#DIV/0!</v>
      </c>
      <c r="H31" s="50" t="e">
        <f t="shared" si="8"/>
        <v>#DIV/0!</v>
      </c>
      <c r="I31" s="12">
        <v>0</v>
      </c>
      <c r="J31" s="50" t="e">
        <f t="shared" si="4"/>
        <v>#DIV/0!</v>
      </c>
      <c r="K31" s="50" t="e">
        <f t="shared" si="5"/>
        <v>#DIV/0!</v>
      </c>
      <c r="L31" s="12">
        <v>0</v>
      </c>
      <c r="M31" s="50" t="e">
        <f t="shared" si="9"/>
        <v>#DIV/0!</v>
      </c>
      <c r="N31" s="50" t="e">
        <f t="shared" si="10"/>
        <v>#DIV/0!</v>
      </c>
    </row>
    <row r="32" spans="1:14" ht="78" customHeight="1" x14ac:dyDescent="0.35">
      <c r="A32" s="10" t="s">
        <v>155</v>
      </c>
      <c r="B32" s="51" t="s">
        <v>153</v>
      </c>
      <c r="C32" s="12">
        <f>C33</f>
        <v>68957.710000000006</v>
      </c>
      <c r="D32" s="12">
        <f>D33</f>
        <v>50000</v>
      </c>
      <c r="E32" s="48">
        <f t="shared" si="0"/>
        <v>72.508208291719654</v>
      </c>
      <c r="F32" s="12">
        <f>F33</f>
        <v>0</v>
      </c>
      <c r="G32" s="50">
        <f t="shared" si="7"/>
        <v>0</v>
      </c>
      <c r="H32" s="50">
        <f t="shared" si="8"/>
        <v>0</v>
      </c>
      <c r="I32" s="12">
        <f>I33</f>
        <v>0</v>
      </c>
      <c r="J32" s="50">
        <f t="shared" si="4"/>
        <v>0</v>
      </c>
      <c r="K32" s="50">
        <f t="shared" si="5"/>
        <v>0</v>
      </c>
      <c r="L32" s="12">
        <f>L33</f>
        <v>0</v>
      </c>
      <c r="M32" s="50">
        <f t="shared" si="9"/>
        <v>0</v>
      </c>
      <c r="N32" s="50">
        <f t="shared" si="10"/>
        <v>0</v>
      </c>
    </row>
    <row r="33" spans="1:14" ht="61.8" customHeight="1" x14ac:dyDescent="0.35">
      <c r="A33" s="10" t="s">
        <v>156</v>
      </c>
      <c r="B33" s="51" t="s">
        <v>154</v>
      </c>
      <c r="C33" s="12">
        <v>68957.710000000006</v>
      </c>
      <c r="D33" s="12">
        <v>50000</v>
      </c>
      <c r="E33" s="48">
        <f t="shared" si="0"/>
        <v>72.508208291719654</v>
      </c>
      <c r="F33" s="12">
        <v>0</v>
      </c>
      <c r="G33" s="50">
        <f t="shared" si="7"/>
        <v>0</v>
      </c>
      <c r="H33" s="50">
        <f t="shared" si="8"/>
        <v>0</v>
      </c>
      <c r="I33" s="12">
        <v>0</v>
      </c>
      <c r="J33" s="50">
        <f t="shared" si="4"/>
        <v>0</v>
      </c>
      <c r="K33" s="50">
        <f t="shared" si="5"/>
        <v>0</v>
      </c>
      <c r="L33" s="12">
        <v>0</v>
      </c>
      <c r="M33" s="50">
        <f t="shared" si="9"/>
        <v>0</v>
      </c>
      <c r="N33" s="50">
        <f t="shared" si="10"/>
        <v>0</v>
      </c>
    </row>
    <row r="34" spans="1:14" ht="72" hidden="1" customHeight="1" x14ac:dyDescent="0.35">
      <c r="A34" s="10"/>
      <c r="B34" s="11"/>
      <c r="C34" s="12"/>
      <c r="D34" s="12"/>
      <c r="E34" s="48" t="e">
        <f t="shared" si="0"/>
        <v>#DIV/0!</v>
      </c>
      <c r="F34" s="12"/>
      <c r="G34" s="50"/>
      <c r="H34" s="50" t="e">
        <f t="shared" si="8"/>
        <v>#DIV/0!</v>
      </c>
      <c r="I34" s="12"/>
      <c r="J34" s="50"/>
      <c r="K34" s="50" t="e">
        <f t="shared" si="5"/>
        <v>#DIV/0!</v>
      </c>
      <c r="L34" s="12"/>
      <c r="M34" s="50"/>
      <c r="N34" s="50" t="e">
        <f t="shared" si="10"/>
        <v>#DIV/0!</v>
      </c>
    </row>
    <row r="35" spans="1:14" ht="84.75" customHeight="1" x14ac:dyDescent="0.35">
      <c r="A35" s="10" t="s">
        <v>74</v>
      </c>
      <c r="B35" s="11" t="s">
        <v>75</v>
      </c>
      <c r="C35" s="12">
        <f t="shared" ref="C35:L36" si="13">C36</f>
        <v>0</v>
      </c>
      <c r="D35" s="12">
        <f t="shared" si="13"/>
        <v>0</v>
      </c>
      <c r="E35" s="48">
        <v>0</v>
      </c>
      <c r="F35" s="12">
        <f t="shared" si="13"/>
        <v>29918.2</v>
      </c>
      <c r="G35" s="50">
        <v>0</v>
      </c>
      <c r="H35" s="50">
        <v>0</v>
      </c>
      <c r="I35" s="12">
        <f t="shared" si="13"/>
        <v>29918.2</v>
      </c>
      <c r="J35" s="50">
        <v>0</v>
      </c>
      <c r="K35" s="50">
        <v>0</v>
      </c>
      <c r="L35" s="12">
        <f t="shared" si="13"/>
        <v>29918.2</v>
      </c>
      <c r="M35" s="50">
        <v>0</v>
      </c>
      <c r="N35" s="50">
        <v>0</v>
      </c>
    </row>
    <row r="36" spans="1:14" ht="83.25" customHeight="1" x14ac:dyDescent="0.35">
      <c r="A36" s="10" t="s">
        <v>76</v>
      </c>
      <c r="B36" s="11" t="s">
        <v>77</v>
      </c>
      <c r="C36" s="12">
        <f t="shared" si="13"/>
        <v>0</v>
      </c>
      <c r="D36" s="12">
        <f t="shared" si="13"/>
        <v>0</v>
      </c>
      <c r="E36" s="48">
        <v>0</v>
      </c>
      <c r="F36" s="12">
        <f t="shared" si="13"/>
        <v>29918.2</v>
      </c>
      <c r="G36" s="50">
        <v>0</v>
      </c>
      <c r="H36" s="50">
        <v>0</v>
      </c>
      <c r="I36" s="12">
        <f t="shared" si="13"/>
        <v>29918.2</v>
      </c>
      <c r="J36" s="50">
        <v>0</v>
      </c>
      <c r="K36" s="50">
        <v>0</v>
      </c>
      <c r="L36" s="12">
        <f t="shared" si="13"/>
        <v>29918.2</v>
      </c>
      <c r="M36" s="50">
        <v>0</v>
      </c>
      <c r="N36" s="50">
        <v>0</v>
      </c>
    </row>
    <row r="37" spans="1:14" ht="81" customHeight="1" x14ac:dyDescent="0.35">
      <c r="A37" s="10" t="s">
        <v>78</v>
      </c>
      <c r="B37" s="11" t="s">
        <v>79</v>
      </c>
      <c r="C37" s="12">
        <v>0</v>
      </c>
      <c r="D37" s="13">
        <v>0</v>
      </c>
      <c r="E37" s="48">
        <v>0</v>
      </c>
      <c r="F37" s="26">
        <v>29918.2</v>
      </c>
      <c r="G37" s="50">
        <v>0</v>
      </c>
      <c r="H37" s="50">
        <v>0</v>
      </c>
      <c r="I37" s="59">
        <v>29918.2</v>
      </c>
      <c r="J37" s="50">
        <v>0</v>
      </c>
      <c r="K37" s="50">
        <v>0</v>
      </c>
      <c r="L37" s="27">
        <v>29918.2</v>
      </c>
      <c r="M37" s="50">
        <v>0</v>
      </c>
      <c r="N37" s="50">
        <v>0</v>
      </c>
    </row>
    <row r="38" spans="1:14" ht="57.75" hidden="1" customHeight="1" x14ac:dyDescent="0.35">
      <c r="A38" s="8" t="s">
        <v>25</v>
      </c>
      <c r="B38" s="9" t="s">
        <v>26</v>
      </c>
      <c r="C38" s="12">
        <f>C39</f>
        <v>0</v>
      </c>
      <c r="D38" s="12">
        <f t="shared" ref="D38:L40" si="14">D39</f>
        <v>0</v>
      </c>
      <c r="E38" s="48" t="e">
        <f t="shared" si="0"/>
        <v>#DIV/0!</v>
      </c>
      <c r="F38" s="12">
        <f>F39</f>
        <v>0</v>
      </c>
      <c r="G38" s="48" t="e">
        <f t="shared" si="7"/>
        <v>#DIV/0!</v>
      </c>
      <c r="H38" s="50" t="e">
        <f t="shared" si="8"/>
        <v>#DIV/0!</v>
      </c>
      <c r="I38" s="12">
        <f t="shared" si="14"/>
        <v>0</v>
      </c>
      <c r="J38" s="48" t="e">
        <f t="shared" si="4"/>
        <v>#DIV/0!</v>
      </c>
      <c r="K38" s="50" t="e">
        <f t="shared" si="5"/>
        <v>#DIV/0!</v>
      </c>
      <c r="L38" s="12">
        <f t="shared" si="14"/>
        <v>0</v>
      </c>
      <c r="M38" s="48" t="e">
        <f t="shared" si="9"/>
        <v>#DIV/0!</v>
      </c>
      <c r="N38" s="48" t="e">
        <f t="shared" si="10"/>
        <v>#DIV/0!</v>
      </c>
    </row>
    <row r="39" spans="1:14" ht="18" hidden="1" customHeight="1" x14ac:dyDescent="0.35">
      <c r="A39" s="10" t="s">
        <v>80</v>
      </c>
      <c r="B39" s="11" t="s">
        <v>27</v>
      </c>
      <c r="C39" s="12">
        <f>C40</f>
        <v>0</v>
      </c>
      <c r="D39" s="12">
        <f t="shared" si="14"/>
        <v>0</v>
      </c>
      <c r="E39" s="48" t="e">
        <f t="shared" si="0"/>
        <v>#DIV/0!</v>
      </c>
      <c r="F39" s="12">
        <f>F40</f>
        <v>0</v>
      </c>
      <c r="G39" s="48" t="e">
        <f t="shared" si="7"/>
        <v>#DIV/0!</v>
      </c>
      <c r="H39" s="50" t="e">
        <f t="shared" si="8"/>
        <v>#DIV/0!</v>
      </c>
      <c r="I39" s="12">
        <f t="shared" si="14"/>
        <v>0</v>
      </c>
      <c r="J39" s="48" t="e">
        <f t="shared" si="4"/>
        <v>#DIV/0!</v>
      </c>
      <c r="K39" s="50" t="e">
        <f t="shared" si="5"/>
        <v>#DIV/0!</v>
      </c>
      <c r="L39" s="12">
        <f t="shared" si="14"/>
        <v>0</v>
      </c>
      <c r="M39" s="48" t="e">
        <f t="shared" si="9"/>
        <v>#DIV/0!</v>
      </c>
      <c r="N39" s="48" t="e">
        <f t="shared" si="10"/>
        <v>#DIV/0!</v>
      </c>
    </row>
    <row r="40" spans="1:14" ht="18" hidden="1" customHeight="1" x14ac:dyDescent="0.35">
      <c r="A40" s="10" t="s">
        <v>81</v>
      </c>
      <c r="B40" s="11" t="s">
        <v>28</v>
      </c>
      <c r="C40" s="12">
        <f>C41</f>
        <v>0</v>
      </c>
      <c r="D40" s="12">
        <f t="shared" si="14"/>
        <v>0</v>
      </c>
      <c r="E40" s="48" t="e">
        <f t="shared" si="0"/>
        <v>#DIV/0!</v>
      </c>
      <c r="F40" s="12">
        <f>F41</f>
        <v>0</v>
      </c>
      <c r="G40" s="48" t="e">
        <f t="shared" si="7"/>
        <v>#DIV/0!</v>
      </c>
      <c r="H40" s="50" t="e">
        <f t="shared" si="8"/>
        <v>#DIV/0!</v>
      </c>
      <c r="I40" s="12">
        <f t="shared" si="14"/>
        <v>0</v>
      </c>
      <c r="J40" s="48" t="e">
        <f t="shared" si="4"/>
        <v>#DIV/0!</v>
      </c>
      <c r="K40" s="50" t="e">
        <f t="shared" si="5"/>
        <v>#DIV/0!</v>
      </c>
      <c r="L40" s="12">
        <f t="shared" si="14"/>
        <v>0</v>
      </c>
      <c r="M40" s="48" t="e">
        <f t="shared" si="9"/>
        <v>#DIV/0!</v>
      </c>
      <c r="N40" s="48" t="e">
        <f t="shared" si="10"/>
        <v>#DIV/0!</v>
      </c>
    </row>
    <row r="41" spans="1:14" ht="18" hidden="1" customHeight="1" x14ac:dyDescent="0.35">
      <c r="A41" s="10" t="s">
        <v>82</v>
      </c>
      <c r="B41" s="11" t="s">
        <v>83</v>
      </c>
      <c r="C41" s="12"/>
      <c r="D41" s="13"/>
      <c r="E41" s="48" t="e">
        <f t="shared" si="0"/>
        <v>#DIV/0!</v>
      </c>
      <c r="F41" s="12"/>
      <c r="G41" s="48" t="e">
        <f t="shared" si="7"/>
        <v>#DIV/0!</v>
      </c>
      <c r="H41" s="50" t="e">
        <f t="shared" si="8"/>
        <v>#DIV/0!</v>
      </c>
      <c r="I41" s="13"/>
      <c r="J41" s="48" t="e">
        <f t="shared" si="4"/>
        <v>#DIV/0!</v>
      </c>
      <c r="K41" s="50" t="e">
        <f t="shared" si="5"/>
        <v>#DIV/0!</v>
      </c>
      <c r="L41" s="13"/>
      <c r="M41" s="48" t="e">
        <f t="shared" si="9"/>
        <v>#DIV/0!</v>
      </c>
      <c r="N41" s="48" t="e">
        <f t="shared" si="10"/>
        <v>#DIV/0!</v>
      </c>
    </row>
    <row r="42" spans="1:14" ht="22.2" customHeight="1" x14ac:dyDescent="0.35">
      <c r="A42" s="15" t="s">
        <v>84</v>
      </c>
      <c r="B42" s="16" t="s">
        <v>29</v>
      </c>
      <c r="C42" s="17">
        <f t="shared" ref="C42:L43" si="15">C43</f>
        <v>25514.85</v>
      </c>
      <c r="D42" s="7">
        <f t="shared" si="15"/>
        <v>10000</v>
      </c>
      <c r="E42" s="48">
        <f t="shared" si="0"/>
        <v>39.192862195936875</v>
      </c>
      <c r="F42" s="17">
        <f t="shared" si="15"/>
        <v>0</v>
      </c>
      <c r="G42" s="48">
        <f t="shared" si="7"/>
        <v>0</v>
      </c>
      <c r="H42" s="48">
        <f t="shared" si="8"/>
        <v>0</v>
      </c>
      <c r="I42" s="7">
        <f t="shared" si="15"/>
        <v>0</v>
      </c>
      <c r="J42" s="48">
        <f t="shared" si="4"/>
        <v>0</v>
      </c>
      <c r="K42" s="50">
        <f t="shared" si="5"/>
        <v>0</v>
      </c>
      <c r="L42" s="7">
        <f t="shared" si="15"/>
        <v>0</v>
      </c>
      <c r="M42" s="48">
        <f t="shared" si="9"/>
        <v>0</v>
      </c>
      <c r="N42" s="48">
        <f t="shared" si="10"/>
        <v>0</v>
      </c>
    </row>
    <row r="43" spans="1:14" ht="44.25" customHeight="1" x14ac:dyDescent="0.35">
      <c r="A43" s="18" t="s">
        <v>85</v>
      </c>
      <c r="B43" s="19" t="s">
        <v>30</v>
      </c>
      <c r="C43" s="20">
        <f t="shared" si="15"/>
        <v>25514.85</v>
      </c>
      <c r="D43" s="12">
        <f t="shared" si="15"/>
        <v>10000</v>
      </c>
      <c r="E43" s="48">
        <f t="shared" si="0"/>
        <v>39.192862195936875</v>
      </c>
      <c r="F43" s="20">
        <f t="shared" si="15"/>
        <v>0</v>
      </c>
      <c r="G43" s="50">
        <f t="shared" si="7"/>
        <v>0</v>
      </c>
      <c r="H43" s="50">
        <f t="shared" si="8"/>
        <v>0</v>
      </c>
      <c r="I43" s="12">
        <f t="shared" si="15"/>
        <v>0</v>
      </c>
      <c r="J43" s="50">
        <f t="shared" si="4"/>
        <v>0</v>
      </c>
      <c r="K43" s="50">
        <f t="shared" si="5"/>
        <v>0</v>
      </c>
      <c r="L43" s="12">
        <f t="shared" si="15"/>
        <v>0</v>
      </c>
      <c r="M43" s="50">
        <f t="shared" si="9"/>
        <v>0</v>
      </c>
      <c r="N43" s="50">
        <f t="shared" si="10"/>
        <v>0</v>
      </c>
    </row>
    <row r="44" spans="1:14" ht="44.25" customHeight="1" x14ac:dyDescent="0.35">
      <c r="A44" s="53" t="s">
        <v>86</v>
      </c>
      <c r="B44" s="21" t="s">
        <v>87</v>
      </c>
      <c r="C44" s="20">
        <v>25514.85</v>
      </c>
      <c r="D44" s="13">
        <v>10000</v>
      </c>
      <c r="E44" s="48">
        <f t="shared" si="0"/>
        <v>39.192862195936875</v>
      </c>
      <c r="F44" s="20">
        <v>0</v>
      </c>
      <c r="G44" s="50">
        <f t="shared" si="7"/>
        <v>0</v>
      </c>
      <c r="H44" s="50">
        <f t="shared" si="8"/>
        <v>0</v>
      </c>
      <c r="I44" s="13">
        <v>0</v>
      </c>
      <c r="J44" s="50">
        <f t="shared" si="4"/>
        <v>0</v>
      </c>
      <c r="K44" s="50">
        <f t="shared" si="5"/>
        <v>0</v>
      </c>
      <c r="L44" s="13">
        <v>0</v>
      </c>
      <c r="M44" s="50">
        <f t="shared" si="9"/>
        <v>0</v>
      </c>
      <c r="N44" s="50">
        <f t="shared" si="10"/>
        <v>0</v>
      </c>
    </row>
    <row r="45" spans="1:14" ht="19.2" customHeight="1" x14ac:dyDescent="0.35">
      <c r="A45" s="56" t="s">
        <v>158</v>
      </c>
      <c r="B45" s="57" t="s">
        <v>160</v>
      </c>
      <c r="C45" s="17">
        <f>C46</f>
        <v>45000</v>
      </c>
      <c r="D45" s="17">
        <f>D46</f>
        <v>0</v>
      </c>
      <c r="E45" s="48">
        <f t="shared" si="0"/>
        <v>0</v>
      </c>
      <c r="F45" s="17">
        <f>F46</f>
        <v>0</v>
      </c>
      <c r="G45" s="50">
        <f t="shared" si="7"/>
        <v>0</v>
      </c>
      <c r="H45" s="50">
        <f>H46</f>
        <v>0</v>
      </c>
      <c r="I45" s="58">
        <f>I46</f>
        <v>0</v>
      </c>
      <c r="J45" s="50">
        <f t="shared" ref="J45:J48" si="16">I45/C45*100</f>
        <v>0</v>
      </c>
      <c r="K45" s="50">
        <f>K46</f>
        <v>0</v>
      </c>
      <c r="L45" s="58">
        <f>L46</f>
        <v>0</v>
      </c>
      <c r="M45" s="50">
        <f t="shared" ref="M45:M48" si="17">L45/C45%</f>
        <v>0</v>
      </c>
      <c r="N45" s="50">
        <f>N46</f>
        <v>0</v>
      </c>
    </row>
    <row r="46" spans="1:14" ht="18" customHeight="1" x14ac:dyDescent="0.35">
      <c r="A46" s="52" t="s">
        <v>157</v>
      </c>
      <c r="B46" s="55" t="s">
        <v>161</v>
      </c>
      <c r="C46" s="20">
        <f>C47</f>
        <v>45000</v>
      </c>
      <c r="D46" s="20">
        <f>D47</f>
        <v>0</v>
      </c>
      <c r="E46" s="48">
        <f t="shared" si="0"/>
        <v>0</v>
      </c>
      <c r="F46" s="20">
        <f>F47</f>
        <v>0</v>
      </c>
      <c r="G46" s="50">
        <f t="shared" si="7"/>
        <v>0</v>
      </c>
      <c r="H46" s="50">
        <f>H47</f>
        <v>0</v>
      </c>
      <c r="I46" s="13">
        <f>I47</f>
        <v>0</v>
      </c>
      <c r="J46" s="50">
        <f t="shared" si="16"/>
        <v>0</v>
      </c>
      <c r="K46" s="50">
        <f>K47</f>
        <v>0</v>
      </c>
      <c r="L46" s="13">
        <f>L47</f>
        <v>0</v>
      </c>
      <c r="M46" s="50">
        <f t="shared" si="17"/>
        <v>0</v>
      </c>
      <c r="N46" s="50">
        <f>N47</f>
        <v>0</v>
      </c>
    </row>
    <row r="47" spans="1:14" ht="17.399999999999999" customHeight="1" x14ac:dyDescent="0.35">
      <c r="A47" s="52" t="s">
        <v>159</v>
      </c>
      <c r="B47" s="55" t="s">
        <v>162</v>
      </c>
      <c r="C47" s="20">
        <v>45000</v>
      </c>
      <c r="D47" s="13">
        <v>0</v>
      </c>
      <c r="E47" s="48">
        <f t="shared" si="0"/>
        <v>0</v>
      </c>
      <c r="F47" s="20">
        <v>0</v>
      </c>
      <c r="G47" s="50">
        <f t="shared" si="7"/>
        <v>0</v>
      </c>
      <c r="H47" s="50">
        <v>0</v>
      </c>
      <c r="I47" s="13">
        <v>0</v>
      </c>
      <c r="J47" s="50">
        <f t="shared" si="16"/>
        <v>0</v>
      </c>
      <c r="K47" s="50">
        <v>0</v>
      </c>
      <c r="L47" s="13">
        <v>0</v>
      </c>
      <c r="M47" s="50">
        <f t="shared" si="17"/>
        <v>0</v>
      </c>
      <c r="N47" s="50">
        <v>0</v>
      </c>
    </row>
    <row r="48" spans="1:14" s="35" customFormat="1" ht="18" customHeight="1" x14ac:dyDescent="0.3">
      <c r="A48" s="8" t="s">
        <v>31</v>
      </c>
      <c r="B48" s="54" t="s">
        <v>32</v>
      </c>
      <c r="C48" s="7">
        <f>C49+C70</f>
        <v>7285994.4699999997</v>
      </c>
      <c r="D48" s="7">
        <f>D49+D70+D74</f>
        <v>8182531.1600000001</v>
      </c>
      <c r="E48" s="48">
        <f t="shared" si="0"/>
        <v>112.30493234233816</v>
      </c>
      <c r="F48" s="7">
        <f t="shared" ref="F48:L48" si="18">F49+F70+F74</f>
        <v>8221153.4800000004</v>
      </c>
      <c r="G48" s="48">
        <f t="shared" si="7"/>
        <v>112.83502223135781</v>
      </c>
      <c r="H48" s="48">
        <f t="shared" si="8"/>
        <v>100.47200944603551</v>
      </c>
      <c r="I48" s="7">
        <f t="shared" si="18"/>
        <v>8266786.7300000004</v>
      </c>
      <c r="J48" s="48">
        <f t="shared" si="16"/>
        <v>113.4613368708747</v>
      </c>
      <c r="K48" s="48">
        <f t="shared" si="5"/>
        <v>101.02970057006175</v>
      </c>
      <c r="L48" s="7">
        <f t="shared" si="18"/>
        <v>7914566.7300000004</v>
      </c>
      <c r="M48" s="48">
        <f t="shared" si="17"/>
        <v>108.62713062147029</v>
      </c>
      <c r="N48" s="48">
        <f t="shared" si="10"/>
        <v>96.72516456387072</v>
      </c>
    </row>
    <row r="49" spans="1:14" s="35" customFormat="1" ht="38.4" customHeight="1" x14ac:dyDescent="0.3">
      <c r="A49" s="8" t="s">
        <v>33</v>
      </c>
      <c r="B49" s="9" t="s">
        <v>34</v>
      </c>
      <c r="C49" s="7">
        <f>C50+C56+C61+C67+C53</f>
        <v>7285994.4699999997</v>
      </c>
      <c r="D49" s="7">
        <f>D50+D53+D56+D61</f>
        <v>8169944.96</v>
      </c>
      <c r="E49" s="48">
        <f t="shared" si="0"/>
        <v>112.13218722083384</v>
      </c>
      <c r="F49" s="7">
        <f>F50+F56+F61</f>
        <v>8221153.4800000004</v>
      </c>
      <c r="G49" s="48">
        <f t="shared" si="7"/>
        <v>112.83502223135781</v>
      </c>
      <c r="H49" s="48">
        <f t="shared" si="8"/>
        <v>100.62679149309717</v>
      </c>
      <c r="I49" s="7">
        <f>I50+I56+I61</f>
        <v>8266786.7300000004</v>
      </c>
      <c r="J49" s="48">
        <f t="shared" si="4"/>
        <v>113.4613368708747</v>
      </c>
      <c r="K49" s="48">
        <f t="shared" si="5"/>
        <v>101.18534176759009</v>
      </c>
      <c r="L49" s="7">
        <f>L50+L56+L61</f>
        <v>7914566.7300000004</v>
      </c>
      <c r="M49" s="48">
        <f t="shared" si="9"/>
        <v>108.62713062147029</v>
      </c>
      <c r="N49" s="48">
        <f t="shared" si="10"/>
        <v>96.874174413042823</v>
      </c>
    </row>
    <row r="50" spans="1:14" ht="32.4" customHeight="1" x14ac:dyDescent="0.35">
      <c r="A50" s="10" t="s">
        <v>88</v>
      </c>
      <c r="B50" s="11" t="s">
        <v>35</v>
      </c>
      <c r="C50" s="12">
        <f t="shared" ref="C50:L51" si="19">C51</f>
        <v>5238835</v>
      </c>
      <c r="D50" s="12">
        <f t="shared" si="19"/>
        <v>6365518.7000000002</v>
      </c>
      <c r="E50" s="50">
        <f t="shared" si="0"/>
        <v>121.5063788036844</v>
      </c>
      <c r="F50" s="12">
        <f t="shared" si="19"/>
        <v>5748701</v>
      </c>
      <c r="G50" s="50">
        <f t="shared" si="7"/>
        <v>109.73243096986258</v>
      </c>
      <c r="H50" s="50">
        <f t="shared" si="8"/>
        <v>90.310016684107765</v>
      </c>
      <c r="I50" s="12">
        <f t="shared" si="19"/>
        <v>5830821</v>
      </c>
      <c r="J50" s="50">
        <f t="shared" si="4"/>
        <v>111.29995504725765</v>
      </c>
      <c r="K50" s="50">
        <f t="shared" si="5"/>
        <v>91.600092228147872</v>
      </c>
      <c r="L50" s="12">
        <f t="shared" si="19"/>
        <v>5918360</v>
      </c>
      <c r="M50" s="50">
        <f t="shared" si="9"/>
        <v>112.97091815260454</v>
      </c>
      <c r="N50" s="50">
        <f t="shared" si="10"/>
        <v>92.975298305226872</v>
      </c>
    </row>
    <row r="51" spans="1:14" ht="18" customHeight="1" x14ac:dyDescent="0.35">
      <c r="A51" s="10" t="s">
        <v>89</v>
      </c>
      <c r="B51" s="11" t="s">
        <v>90</v>
      </c>
      <c r="C51" s="12">
        <f t="shared" si="19"/>
        <v>5238835</v>
      </c>
      <c r="D51" s="12">
        <f t="shared" si="19"/>
        <v>6365518.7000000002</v>
      </c>
      <c r="E51" s="50">
        <f t="shared" si="0"/>
        <v>121.5063788036844</v>
      </c>
      <c r="F51" s="12">
        <f t="shared" si="19"/>
        <v>5748701</v>
      </c>
      <c r="G51" s="50">
        <f t="shared" si="7"/>
        <v>109.73243096986258</v>
      </c>
      <c r="H51" s="50">
        <f t="shared" si="8"/>
        <v>90.310016684107765</v>
      </c>
      <c r="I51" s="12">
        <f t="shared" si="19"/>
        <v>5830821</v>
      </c>
      <c r="J51" s="50">
        <f t="shared" si="4"/>
        <v>111.29995504725765</v>
      </c>
      <c r="K51" s="50">
        <f t="shared" si="5"/>
        <v>91.600092228147872</v>
      </c>
      <c r="L51" s="12">
        <f t="shared" si="19"/>
        <v>5918360</v>
      </c>
      <c r="M51" s="50">
        <f t="shared" si="9"/>
        <v>112.97091815260454</v>
      </c>
      <c r="N51" s="50">
        <f t="shared" si="10"/>
        <v>92.975298305226872</v>
      </c>
    </row>
    <row r="52" spans="1:14" ht="39" customHeight="1" x14ac:dyDescent="0.35">
      <c r="A52" s="10" t="s">
        <v>91</v>
      </c>
      <c r="B52" s="11" t="s">
        <v>92</v>
      </c>
      <c r="C52" s="12">
        <v>5238835</v>
      </c>
      <c r="D52" s="13">
        <v>6365518.7000000002</v>
      </c>
      <c r="E52" s="50">
        <f t="shared" si="0"/>
        <v>121.5063788036844</v>
      </c>
      <c r="F52" s="33">
        <v>5748701</v>
      </c>
      <c r="G52" s="50">
        <f t="shared" si="7"/>
        <v>109.73243096986258</v>
      </c>
      <c r="H52" s="50">
        <f t="shared" si="8"/>
        <v>90.310016684107765</v>
      </c>
      <c r="I52" s="34">
        <v>5830821</v>
      </c>
      <c r="J52" s="50">
        <f t="shared" si="4"/>
        <v>111.29995504725765</v>
      </c>
      <c r="K52" s="50">
        <f t="shared" si="5"/>
        <v>91.600092228147872</v>
      </c>
      <c r="L52" s="34">
        <v>5918360</v>
      </c>
      <c r="M52" s="50">
        <f t="shared" si="9"/>
        <v>112.97091815260454</v>
      </c>
      <c r="N52" s="50">
        <f t="shared" si="10"/>
        <v>92.975298305226872</v>
      </c>
    </row>
    <row r="53" spans="1:14" ht="28.8" customHeight="1" x14ac:dyDescent="0.35">
      <c r="A53" s="52" t="s">
        <v>152</v>
      </c>
      <c r="B53" s="51" t="s">
        <v>149</v>
      </c>
      <c r="C53" s="12">
        <f>C54</f>
        <v>333998.46999999997</v>
      </c>
      <c r="D53" s="12">
        <f>D54</f>
        <v>323964.03999999998</v>
      </c>
      <c r="E53" s="50">
        <f t="shared" si="0"/>
        <v>96.995665878349683</v>
      </c>
      <c r="F53" s="12">
        <f t="shared" ref="F53:M55" si="20">F54</f>
        <v>0</v>
      </c>
      <c r="G53" s="50">
        <f t="shared" si="7"/>
        <v>0</v>
      </c>
      <c r="H53" s="50">
        <f t="shared" si="8"/>
        <v>0</v>
      </c>
      <c r="I53" s="12">
        <f t="shared" si="20"/>
        <v>0</v>
      </c>
      <c r="J53" s="50">
        <f t="shared" si="4"/>
        <v>0</v>
      </c>
      <c r="K53" s="50">
        <f t="shared" si="5"/>
        <v>0</v>
      </c>
      <c r="L53" s="12">
        <f t="shared" si="20"/>
        <v>0</v>
      </c>
      <c r="M53" s="12">
        <f t="shared" si="20"/>
        <v>0</v>
      </c>
      <c r="N53" s="50">
        <f t="shared" si="10"/>
        <v>0</v>
      </c>
    </row>
    <row r="54" spans="1:14" ht="14.4" customHeight="1" x14ac:dyDescent="0.35">
      <c r="A54" s="52" t="s">
        <v>163</v>
      </c>
      <c r="B54" s="51" t="s">
        <v>150</v>
      </c>
      <c r="C54" s="12">
        <f>C55</f>
        <v>333998.46999999997</v>
      </c>
      <c r="D54" s="12">
        <f>D55</f>
        <v>323964.03999999998</v>
      </c>
      <c r="E54" s="50">
        <f t="shared" si="0"/>
        <v>96.995665878349683</v>
      </c>
      <c r="F54" s="33">
        <f>F55</f>
        <v>0</v>
      </c>
      <c r="G54" s="50">
        <f t="shared" si="7"/>
        <v>0</v>
      </c>
      <c r="H54" s="50">
        <f t="shared" si="8"/>
        <v>0</v>
      </c>
      <c r="I54" s="34">
        <f>I55</f>
        <v>0</v>
      </c>
      <c r="J54" s="50">
        <f t="shared" si="4"/>
        <v>0</v>
      </c>
      <c r="K54" s="50">
        <f t="shared" si="5"/>
        <v>0</v>
      </c>
      <c r="L54" s="34">
        <f>L55</f>
        <v>0</v>
      </c>
      <c r="M54" s="12">
        <f t="shared" si="20"/>
        <v>0</v>
      </c>
      <c r="N54" s="50">
        <f t="shared" si="10"/>
        <v>0</v>
      </c>
    </row>
    <row r="55" spans="1:14" ht="16.8" customHeight="1" x14ac:dyDescent="0.35">
      <c r="A55" s="52" t="s">
        <v>164</v>
      </c>
      <c r="B55" s="51" t="s">
        <v>151</v>
      </c>
      <c r="C55" s="12">
        <v>333998.46999999997</v>
      </c>
      <c r="D55" s="13">
        <v>323964.03999999998</v>
      </c>
      <c r="E55" s="50">
        <f t="shared" si="0"/>
        <v>96.995665878349683</v>
      </c>
      <c r="F55" s="33">
        <v>0</v>
      </c>
      <c r="G55" s="50">
        <f t="shared" si="7"/>
        <v>0</v>
      </c>
      <c r="H55" s="50">
        <f t="shared" si="8"/>
        <v>0</v>
      </c>
      <c r="I55" s="34">
        <v>0</v>
      </c>
      <c r="J55" s="50">
        <f t="shared" si="4"/>
        <v>0</v>
      </c>
      <c r="K55" s="50">
        <f t="shared" si="5"/>
        <v>0</v>
      </c>
      <c r="L55" s="34">
        <v>0</v>
      </c>
      <c r="M55" s="12">
        <f t="shared" si="20"/>
        <v>0</v>
      </c>
      <c r="N55" s="50">
        <f t="shared" si="10"/>
        <v>0</v>
      </c>
    </row>
    <row r="56" spans="1:14" ht="28.8" customHeight="1" x14ac:dyDescent="0.35">
      <c r="A56" s="10" t="s">
        <v>93</v>
      </c>
      <c r="B56" s="11" t="s">
        <v>36</v>
      </c>
      <c r="C56" s="12">
        <f>C59+C57</f>
        <v>454600</v>
      </c>
      <c r="D56" s="12">
        <f>D59+D57</f>
        <v>460300</v>
      </c>
      <c r="E56" s="50">
        <f t="shared" si="0"/>
        <v>101.25384953805543</v>
      </c>
      <c r="F56" s="12">
        <f>F59+F57</f>
        <v>458400</v>
      </c>
      <c r="G56" s="50">
        <f t="shared" si="7"/>
        <v>100.83589969203695</v>
      </c>
      <c r="H56" s="50">
        <f t="shared" si="8"/>
        <v>99.587225722354987</v>
      </c>
      <c r="I56" s="12">
        <f>I59+I57</f>
        <v>458400</v>
      </c>
      <c r="J56" s="50">
        <f t="shared" si="4"/>
        <v>100.83589969203695</v>
      </c>
      <c r="K56" s="50">
        <f t="shared" si="5"/>
        <v>99.587225722354987</v>
      </c>
      <c r="L56" s="12">
        <f>L59+L57</f>
        <v>0</v>
      </c>
      <c r="M56" s="50">
        <f t="shared" si="9"/>
        <v>0</v>
      </c>
      <c r="N56" s="50">
        <f t="shared" si="10"/>
        <v>0</v>
      </c>
    </row>
    <row r="57" spans="1:14" ht="34.5" hidden="1" customHeight="1" x14ac:dyDescent="0.35">
      <c r="A57" s="10" t="s">
        <v>94</v>
      </c>
      <c r="B57" s="11" t="s">
        <v>95</v>
      </c>
      <c r="C57" s="12">
        <f>C58</f>
        <v>0</v>
      </c>
      <c r="D57" s="12">
        <f>D58</f>
        <v>0</v>
      </c>
      <c r="E57" s="50" t="e">
        <f t="shared" si="0"/>
        <v>#DIV/0!</v>
      </c>
      <c r="F57" s="12">
        <f>F58</f>
        <v>0</v>
      </c>
      <c r="G57" s="50" t="e">
        <f t="shared" si="7"/>
        <v>#DIV/0!</v>
      </c>
      <c r="H57" s="50" t="e">
        <f t="shared" si="8"/>
        <v>#DIV/0!</v>
      </c>
      <c r="I57" s="12">
        <f>I58</f>
        <v>0</v>
      </c>
      <c r="J57" s="50" t="e">
        <f t="shared" si="4"/>
        <v>#DIV/0!</v>
      </c>
      <c r="K57" s="50" t="e">
        <f t="shared" si="5"/>
        <v>#DIV/0!</v>
      </c>
      <c r="L57" s="12">
        <f>L58</f>
        <v>0</v>
      </c>
      <c r="M57" s="50" t="e">
        <f t="shared" si="9"/>
        <v>#DIV/0!</v>
      </c>
      <c r="N57" s="50" t="e">
        <f t="shared" si="10"/>
        <v>#DIV/0!</v>
      </c>
    </row>
    <row r="58" spans="1:14" ht="33" hidden="1" customHeight="1" x14ac:dyDescent="0.35">
      <c r="A58" s="10" t="s">
        <v>96</v>
      </c>
      <c r="B58" s="11" t="s">
        <v>97</v>
      </c>
      <c r="C58" s="12"/>
      <c r="D58" s="12"/>
      <c r="E58" s="50" t="e">
        <f t="shared" si="0"/>
        <v>#DIV/0!</v>
      </c>
      <c r="F58" s="12"/>
      <c r="G58" s="50" t="e">
        <f t="shared" si="7"/>
        <v>#DIV/0!</v>
      </c>
      <c r="H58" s="50" t="e">
        <f t="shared" si="8"/>
        <v>#DIV/0!</v>
      </c>
      <c r="I58" s="12"/>
      <c r="J58" s="50" t="e">
        <f t="shared" si="4"/>
        <v>#DIV/0!</v>
      </c>
      <c r="K58" s="50" t="e">
        <f t="shared" si="5"/>
        <v>#DIV/0!</v>
      </c>
      <c r="L58" s="12"/>
      <c r="M58" s="50" t="e">
        <f t="shared" si="9"/>
        <v>#DIV/0!</v>
      </c>
      <c r="N58" s="50" t="e">
        <f t="shared" si="10"/>
        <v>#DIV/0!</v>
      </c>
    </row>
    <row r="59" spans="1:14" ht="34.5" customHeight="1" x14ac:dyDescent="0.35">
      <c r="A59" s="10" t="s">
        <v>98</v>
      </c>
      <c r="B59" s="11" t="s">
        <v>99</v>
      </c>
      <c r="C59" s="12">
        <f>C60</f>
        <v>454600</v>
      </c>
      <c r="D59" s="12">
        <f>D60</f>
        <v>460300</v>
      </c>
      <c r="E59" s="50">
        <f t="shared" si="0"/>
        <v>101.25384953805543</v>
      </c>
      <c r="F59" s="12">
        <f>F60</f>
        <v>458400</v>
      </c>
      <c r="G59" s="50">
        <f t="shared" si="7"/>
        <v>100.83589969203695</v>
      </c>
      <c r="H59" s="50">
        <f t="shared" si="8"/>
        <v>99.587225722354987</v>
      </c>
      <c r="I59" s="12">
        <f>I60</f>
        <v>458400</v>
      </c>
      <c r="J59" s="50">
        <f t="shared" si="4"/>
        <v>100.83589969203695</v>
      </c>
      <c r="K59" s="50">
        <f t="shared" si="5"/>
        <v>99.587225722354987</v>
      </c>
      <c r="L59" s="12">
        <f>L60</f>
        <v>0</v>
      </c>
      <c r="M59" s="50">
        <f t="shared" si="9"/>
        <v>0</v>
      </c>
      <c r="N59" s="50">
        <f t="shared" si="10"/>
        <v>0</v>
      </c>
    </row>
    <row r="60" spans="1:14" ht="45.75" customHeight="1" x14ac:dyDescent="0.35">
      <c r="A60" s="10" t="s">
        <v>100</v>
      </c>
      <c r="B60" s="11" t="s">
        <v>101</v>
      </c>
      <c r="C60" s="12">
        <v>454600</v>
      </c>
      <c r="D60" s="13">
        <v>460300</v>
      </c>
      <c r="E60" s="50">
        <f t="shared" si="0"/>
        <v>101.25384953805543</v>
      </c>
      <c r="F60" s="12">
        <v>458400</v>
      </c>
      <c r="G60" s="50">
        <f t="shared" si="7"/>
        <v>100.83589969203695</v>
      </c>
      <c r="H60" s="50">
        <f t="shared" si="8"/>
        <v>99.587225722354987</v>
      </c>
      <c r="I60" s="13">
        <v>458400</v>
      </c>
      <c r="J60" s="50">
        <f t="shared" si="4"/>
        <v>100.83589969203695</v>
      </c>
      <c r="K60" s="50">
        <f t="shared" si="5"/>
        <v>99.587225722354987</v>
      </c>
      <c r="L60" s="13">
        <v>0</v>
      </c>
      <c r="M60" s="50">
        <f t="shared" si="9"/>
        <v>0</v>
      </c>
      <c r="N60" s="50">
        <f t="shared" si="10"/>
        <v>0</v>
      </c>
    </row>
    <row r="61" spans="1:14" ht="18" customHeight="1" x14ac:dyDescent="0.35">
      <c r="A61" s="10" t="s">
        <v>102</v>
      </c>
      <c r="B61" s="11" t="s">
        <v>37</v>
      </c>
      <c r="C61" s="12">
        <f>C64+C62</f>
        <v>1258561</v>
      </c>
      <c r="D61" s="12">
        <f>D64+D62</f>
        <v>1020162.22</v>
      </c>
      <c r="E61" s="50">
        <f t="shared" si="0"/>
        <v>81.057828742508306</v>
      </c>
      <c r="F61" s="12">
        <f>F64+F62</f>
        <v>2014052.48</v>
      </c>
      <c r="G61" s="50">
        <f t="shared" si="7"/>
        <v>160.02819728245194</v>
      </c>
      <c r="H61" s="50">
        <f t="shared" si="8"/>
        <v>197.4247272164225</v>
      </c>
      <c r="I61" s="12">
        <f>I64+I62</f>
        <v>1977565.73</v>
      </c>
      <c r="J61" s="50">
        <f t="shared" si="4"/>
        <v>157.12911253407663</v>
      </c>
      <c r="K61" s="50">
        <f t="shared" si="5"/>
        <v>193.84816367734143</v>
      </c>
      <c r="L61" s="12">
        <f>L64+L62</f>
        <v>1996206.73</v>
      </c>
      <c r="M61" s="50">
        <f t="shared" si="9"/>
        <v>158.61024852986861</v>
      </c>
      <c r="N61" s="50">
        <f t="shared" si="10"/>
        <v>195.67542209120427</v>
      </c>
    </row>
    <row r="62" spans="1:14" ht="64.5" customHeight="1" x14ac:dyDescent="0.35">
      <c r="A62" s="24" t="s">
        <v>106</v>
      </c>
      <c r="B62" s="25" t="s">
        <v>107</v>
      </c>
      <c r="C62" s="12">
        <f>C63</f>
        <v>932626</v>
      </c>
      <c r="D62" s="12">
        <f>D63</f>
        <v>1005162.22</v>
      </c>
      <c r="E62" s="50">
        <f t="shared" si="0"/>
        <v>107.77763219125352</v>
      </c>
      <c r="F62" s="12">
        <f>F63</f>
        <v>1382147.48</v>
      </c>
      <c r="G62" s="50">
        <f t="shared" si="7"/>
        <v>148.19954408305151</v>
      </c>
      <c r="H62" s="50">
        <f t="shared" si="8"/>
        <v>137.50491736547758</v>
      </c>
      <c r="I62" s="12">
        <f>I63</f>
        <v>1375268.73</v>
      </c>
      <c r="J62" s="50">
        <f t="shared" si="4"/>
        <v>147.46197618337897</v>
      </c>
      <c r="K62" s="50">
        <f t="shared" si="5"/>
        <v>136.8205750908545</v>
      </c>
      <c r="L62" s="12">
        <f>L63</f>
        <v>1375268.73</v>
      </c>
      <c r="M62" s="50">
        <f t="shared" si="9"/>
        <v>147.46197618337897</v>
      </c>
      <c r="N62" s="50">
        <f t="shared" si="10"/>
        <v>136.8205750908545</v>
      </c>
    </row>
    <row r="63" spans="1:14" ht="61.2" customHeight="1" x14ac:dyDescent="0.35">
      <c r="A63" s="24" t="s">
        <v>108</v>
      </c>
      <c r="B63" s="25" t="s">
        <v>109</v>
      </c>
      <c r="C63" s="12">
        <v>932626</v>
      </c>
      <c r="D63" s="12">
        <v>1005162.22</v>
      </c>
      <c r="E63" s="50">
        <f t="shared" si="0"/>
        <v>107.77763219125352</v>
      </c>
      <c r="F63" s="12">
        <v>1382147.48</v>
      </c>
      <c r="G63" s="50">
        <f t="shared" si="7"/>
        <v>148.19954408305151</v>
      </c>
      <c r="H63" s="50">
        <f t="shared" si="8"/>
        <v>137.50491736547758</v>
      </c>
      <c r="I63" s="12">
        <v>1375268.73</v>
      </c>
      <c r="J63" s="50">
        <f t="shared" si="4"/>
        <v>147.46197618337897</v>
      </c>
      <c r="K63" s="50">
        <f t="shared" si="5"/>
        <v>136.8205750908545</v>
      </c>
      <c r="L63" s="12">
        <v>1375268.73</v>
      </c>
      <c r="M63" s="50">
        <f t="shared" si="9"/>
        <v>147.46197618337897</v>
      </c>
      <c r="N63" s="50">
        <f t="shared" si="10"/>
        <v>136.8205750908545</v>
      </c>
    </row>
    <row r="64" spans="1:14" ht="19.2" customHeight="1" x14ac:dyDescent="0.35">
      <c r="A64" s="10" t="s">
        <v>103</v>
      </c>
      <c r="B64" s="11" t="s">
        <v>41</v>
      </c>
      <c r="C64" s="12">
        <f>C65</f>
        <v>325935</v>
      </c>
      <c r="D64" s="12">
        <f t="shared" ref="D64:L65" si="21">D65</f>
        <v>15000</v>
      </c>
      <c r="E64" s="50">
        <f t="shared" si="0"/>
        <v>4.6021445993833128</v>
      </c>
      <c r="F64" s="12">
        <f>F65</f>
        <v>631905</v>
      </c>
      <c r="G64" s="50">
        <f t="shared" si="7"/>
        <v>193.87454553822081</v>
      </c>
      <c r="H64" s="50">
        <f t="shared" si="8"/>
        <v>4212.7</v>
      </c>
      <c r="I64" s="12">
        <f t="shared" si="21"/>
        <v>602297</v>
      </c>
      <c r="J64" s="50">
        <f t="shared" si="4"/>
        <v>184.79052571831807</v>
      </c>
      <c r="K64" s="50">
        <f t="shared" si="5"/>
        <v>4015.3133333333335</v>
      </c>
      <c r="L64" s="12">
        <f t="shared" si="21"/>
        <v>620938</v>
      </c>
      <c r="M64" s="50">
        <f t="shared" si="9"/>
        <v>190.50976421679169</v>
      </c>
      <c r="N64" s="50">
        <f t="shared" si="10"/>
        <v>4139.586666666667</v>
      </c>
    </row>
    <row r="65" spans="1:14" ht="24.6" customHeight="1" x14ac:dyDescent="0.35">
      <c r="A65" s="10" t="s">
        <v>104</v>
      </c>
      <c r="B65" s="60" t="s">
        <v>41</v>
      </c>
      <c r="C65" s="12">
        <f>C66</f>
        <v>325935</v>
      </c>
      <c r="D65" s="12">
        <f>D66</f>
        <v>15000</v>
      </c>
      <c r="E65" s="50">
        <f t="shared" si="0"/>
        <v>4.6021445993833128</v>
      </c>
      <c r="F65" s="12">
        <f>F66</f>
        <v>631905</v>
      </c>
      <c r="G65" s="50">
        <f t="shared" si="7"/>
        <v>193.87454553822081</v>
      </c>
      <c r="H65" s="50">
        <f t="shared" si="8"/>
        <v>4212.7</v>
      </c>
      <c r="I65" s="12">
        <f t="shared" si="21"/>
        <v>602297</v>
      </c>
      <c r="J65" s="50">
        <f t="shared" si="4"/>
        <v>184.79052571831807</v>
      </c>
      <c r="K65" s="50">
        <f t="shared" si="5"/>
        <v>4015.3133333333335</v>
      </c>
      <c r="L65" s="12">
        <f t="shared" si="21"/>
        <v>620938</v>
      </c>
      <c r="M65" s="50">
        <f t="shared" si="9"/>
        <v>190.50976421679169</v>
      </c>
      <c r="N65" s="50">
        <f t="shared" si="10"/>
        <v>4139.586666666667</v>
      </c>
    </row>
    <row r="66" spans="1:14" ht="28.8" customHeight="1" x14ac:dyDescent="0.35">
      <c r="A66" s="10"/>
      <c r="B66" s="60" t="s">
        <v>105</v>
      </c>
      <c r="C66" s="13">
        <v>325935</v>
      </c>
      <c r="D66" s="12">
        <v>15000</v>
      </c>
      <c r="E66" s="50">
        <f t="shared" si="0"/>
        <v>4.6021445993833128</v>
      </c>
      <c r="F66" s="33">
        <v>631905</v>
      </c>
      <c r="G66" s="50">
        <f t="shared" si="7"/>
        <v>193.87454553822081</v>
      </c>
      <c r="H66" s="50">
        <f t="shared" si="8"/>
        <v>4212.7</v>
      </c>
      <c r="I66" s="34">
        <v>602297</v>
      </c>
      <c r="J66" s="50">
        <f t="shared" si="4"/>
        <v>184.79052571831807</v>
      </c>
      <c r="K66" s="50">
        <f t="shared" si="5"/>
        <v>4015.3133333333335</v>
      </c>
      <c r="L66" s="34">
        <v>620938</v>
      </c>
      <c r="M66" s="50">
        <f t="shared" si="9"/>
        <v>190.50976421679169</v>
      </c>
      <c r="N66" s="50">
        <f t="shared" si="10"/>
        <v>4139.586666666667</v>
      </c>
    </row>
    <row r="67" spans="1:14" ht="42.75" hidden="1" customHeight="1" x14ac:dyDescent="0.35">
      <c r="A67" s="24" t="s">
        <v>110</v>
      </c>
      <c r="B67" s="25" t="s">
        <v>111</v>
      </c>
      <c r="C67" s="12">
        <f>C68</f>
        <v>0</v>
      </c>
      <c r="D67" s="12">
        <f>D68</f>
        <v>0</v>
      </c>
      <c r="E67" s="50" t="e">
        <f t="shared" si="0"/>
        <v>#DIV/0!</v>
      </c>
      <c r="F67" s="12"/>
      <c r="G67" s="50" t="e">
        <f t="shared" si="7"/>
        <v>#DIV/0!</v>
      </c>
      <c r="H67" s="50">
        <v>0</v>
      </c>
      <c r="I67" s="13"/>
      <c r="J67" s="50" t="e">
        <f t="shared" si="4"/>
        <v>#DIV/0!</v>
      </c>
      <c r="K67" s="50">
        <v>0</v>
      </c>
      <c r="L67" s="13"/>
      <c r="M67" s="50" t="e">
        <f t="shared" si="9"/>
        <v>#DIV/0!</v>
      </c>
      <c r="N67" s="50">
        <v>0</v>
      </c>
    </row>
    <row r="68" spans="1:14" ht="42.75" hidden="1" customHeight="1" x14ac:dyDescent="0.35">
      <c r="A68" s="24" t="s">
        <v>112</v>
      </c>
      <c r="B68" s="25" t="s">
        <v>113</v>
      </c>
      <c r="C68" s="12">
        <f>C69</f>
        <v>0</v>
      </c>
      <c r="D68" s="12">
        <f>D69</f>
        <v>0</v>
      </c>
      <c r="E68" s="50" t="e">
        <f t="shared" si="0"/>
        <v>#DIV/0!</v>
      </c>
      <c r="F68" s="12"/>
      <c r="G68" s="50" t="e">
        <f t="shared" si="7"/>
        <v>#DIV/0!</v>
      </c>
      <c r="H68" s="50">
        <v>0</v>
      </c>
      <c r="I68" s="13"/>
      <c r="J68" s="50" t="e">
        <f t="shared" si="4"/>
        <v>#DIV/0!</v>
      </c>
      <c r="K68" s="50">
        <v>0</v>
      </c>
      <c r="L68" s="13"/>
      <c r="M68" s="50" t="e">
        <f t="shared" si="9"/>
        <v>#DIV/0!</v>
      </c>
      <c r="N68" s="50">
        <v>0</v>
      </c>
    </row>
    <row r="69" spans="1:14" ht="42.75" hidden="1" customHeight="1" x14ac:dyDescent="0.35">
      <c r="A69" s="24" t="s">
        <v>114</v>
      </c>
      <c r="B69" s="25" t="s">
        <v>115</v>
      </c>
      <c r="C69" s="12"/>
      <c r="D69" s="12">
        <v>0</v>
      </c>
      <c r="E69" s="50" t="e">
        <f t="shared" si="0"/>
        <v>#DIV/0!</v>
      </c>
      <c r="F69" s="12"/>
      <c r="G69" s="50" t="e">
        <f t="shared" si="7"/>
        <v>#DIV/0!</v>
      </c>
      <c r="H69" s="50">
        <v>0</v>
      </c>
      <c r="I69" s="13"/>
      <c r="J69" s="50" t="e">
        <f t="shared" si="4"/>
        <v>#DIV/0!</v>
      </c>
      <c r="K69" s="50">
        <v>0</v>
      </c>
      <c r="L69" s="13"/>
      <c r="M69" s="50" t="e">
        <f t="shared" si="9"/>
        <v>#DIV/0!</v>
      </c>
      <c r="N69" s="50">
        <v>0</v>
      </c>
    </row>
    <row r="70" spans="1:14" s="35" customFormat="1" ht="97.5" customHeight="1" x14ac:dyDescent="0.3">
      <c r="A70" s="42" t="s">
        <v>117</v>
      </c>
      <c r="B70" s="40" t="s">
        <v>129</v>
      </c>
      <c r="C70" s="36">
        <f t="shared" ref="C70:D72" si="22">C71</f>
        <v>0</v>
      </c>
      <c r="D70" s="36">
        <f t="shared" si="22"/>
        <v>12586.2</v>
      </c>
      <c r="E70" s="48">
        <v>0</v>
      </c>
      <c r="F70" s="36">
        <f>F71</f>
        <v>0</v>
      </c>
      <c r="G70" s="48">
        <v>0</v>
      </c>
      <c r="H70" s="48">
        <v>0</v>
      </c>
      <c r="I70" s="37">
        <f>I71</f>
        <v>0</v>
      </c>
      <c r="J70" s="48">
        <v>0</v>
      </c>
      <c r="K70" s="48">
        <v>0</v>
      </c>
      <c r="L70" s="37">
        <f>L71</f>
        <v>0</v>
      </c>
      <c r="M70" s="48">
        <v>0</v>
      </c>
      <c r="N70" s="48">
        <v>0</v>
      </c>
    </row>
    <row r="71" spans="1:14" ht="66" customHeight="1" x14ac:dyDescent="0.35">
      <c r="A71" s="42" t="s">
        <v>116</v>
      </c>
      <c r="B71" s="41" t="s">
        <v>130</v>
      </c>
      <c r="C71" s="38">
        <f t="shared" si="22"/>
        <v>0</v>
      </c>
      <c r="D71" s="38">
        <f t="shared" si="22"/>
        <v>12586.2</v>
      </c>
      <c r="E71" s="50">
        <v>0</v>
      </c>
      <c r="F71" s="38">
        <f>F72</f>
        <v>0</v>
      </c>
      <c r="G71" s="50">
        <v>0</v>
      </c>
      <c r="H71" s="50">
        <v>0</v>
      </c>
      <c r="I71" s="39">
        <f>I72</f>
        <v>0</v>
      </c>
      <c r="J71" s="50">
        <v>0</v>
      </c>
      <c r="K71" s="50">
        <v>0</v>
      </c>
      <c r="L71" s="39">
        <f>L72</f>
        <v>0</v>
      </c>
      <c r="M71" s="50">
        <v>0</v>
      </c>
      <c r="N71" s="50">
        <v>0</v>
      </c>
    </row>
    <row r="72" spans="1:14" ht="65.400000000000006" customHeight="1" x14ac:dyDescent="0.35">
      <c r="A72" s="42" t="s">
        <v>119</v>
      </c>
      <c r="B72" s="41" t="s">
        <v>131</v>
      </c>
      <c r="C72" s="38">
        <f t="shared" si="22"/>
        <v>0</v>
      </c>
      <c r="D72" s="38">
        <f t="shared" si="22"/>
        <v>12586.2</v>
      </c>
      <c r="E72" s="50">
        <v>0</v>
      </c>
      <c r="F72" s="38">
        <f>F73</f>
        <v>0</v>
      </c>
      <c r="G72" s="50">
        <v>0</v>
      </c>
      <c r="H72" s="50">
        <v>0</v>
      </c>
      <c r="I72" s="39">
        <f>I73</f>
        <v>0</v>
      </c>
      <c r="J72" s="50">
        <v>0</v>
      </c>
      <c r="K72" s="50">
        <v>0</v>
      </c>
      <c r="L72" s="39">
        <f>L73</f>
        <v>0</v>
      </c>
      <c r="M72" s="50">
        <v>0</v>
      </c>
      <c r="N72" s="50">
        <v>0</v>
      </c>
    </row>
    <row r="73" spans="1:14" ht="65.25" customHeight="1" x14ac:dyDescent="0.35">
      <c r="A73" s="42" t="s">
        <v>118</v>
      </c>
      <c r="B73" s="41" t="s">
        <v>132</v>
      </c>
      <c r="C73" s="38">
        <v>0</v>
      </c>
      <c r="D73" s="38">
        <v>12586.2</v>
      </c>
      <c r="E73" s="50">
        <v>0</v>
      </c>
      <c r="F73" s="38">
        <v>0</v>
      </c>
      <c r="G73" s="50">
        <v>0</v>
      </c>
      <c r="H73" s="50">
        <v>0</v>
      </c>
      <c r="I73" s="39">
        <v>0</v>
      </c>
      <c r="J73" s="50">
        <v>0</v>
      </c>
      <c r="K73" s="50">
        <v>0</v>
      </c>
      <c r="L73" s="39">
        <v>0</v>
      </c>
      <c r="M73" s="50">
        <v>0</v>
      </c>
      <c r="N73" s="50">
        <v>0</v>
      </c>
    </row>
    <row r="74" spans="1:14" ht="56.25" hidden="1" customHeight="1" x14ac:dyDescent="0.3">
      <c r="A74" s="42" t="s">
        <v>137</v>
      </c>
      <c r="B74" s="49" t="s">
        <v>133</v>
      </c>
      <c r="C74" s="38"/>
      <c r="D74" s="36">
        <f>D75</f>
        <v>0</v>
      </c>
      <c r="E74" s="48"/>
      <c r="F74" s="38"/>
      <c r="G74" s="48"/>
      <c r="H74" s="48"/>
      <c r="I74" s="39"/>
      <c r="J74" s="48"/>
      <c r="K74" s="48" t="e">
        <f t="shared" si="5"/>
        <v>#DIV/0!</v>
      </c>
      <c r="L74" s="39"/>
      <c r="M74" s="48"/>
      <c r="N74" s="48" t="e">
        <f t="shared" si="10"/>
        <v>#DIV/0!</v>
      </c>
    </row>
    <row r="75" spans="1:14" ht="65.25" hidden="1" customHeight="1" x14ac:dyDescent="0.35">
      <c r="A75" s="42" t="s">
        <v>138</v>
      </c>
      <c r="B75" s="25" t="s">
        <v>134</v>
      </c>
      <c r="C75" s="38"/>
      <c r="D75" s="38">
        <f>D76</f>
        <v>0</v>
      </c>
      <c r="E75" s="50"/>
      <c r="F75" s="38"/>
      <c r="G75" s="50"/>
      <c r="H75" s="50"/>
      <c r="I75" s="39"/>
      <c r="J75" s="50"/>
      <c r="K75" s="50" t="e">
        <f t="shared" si="5"/>
        <v>#DIV/0!</v>
      </c>
      <c r="L75" s="39"/>
      <c r="M75" s="50"/>
      <c r="N75" s="50" t="e">
        <f t="shared" si="10"/>
        <v>#DIV/0!</v>
      </c>
    </row>
    <row r="76" spans="1:14" ht="65.25" hidden="1" customHeight="1" x14ac:dyDescent="0.35">
      <c r="A76" s="42" t="s">
        <v>136</v>
      </c>
      <c r="B76" s="25" t="s">
        <v>135</v>
      </c>
      <c r="C76" s="38">
        <v>0</v>
      </c>
      <c r="D76" s="38"/>
      <c r="E76" s="50"/>
      <c r="F76" s="38"/>
      <c r="G76" s="50"/>
      <c r="H76" s="50"/>
      <c r="I76" s="39"/>
      <c r="J76" s="50"/>
      <c r="K76" s="50" t="e">
        <f t="shared" si="5"/>
        <v>#DIV/0!</v>
      </c>
      <c r="L76" s="39"/>
      <c r="M76" s="50"/>
      <c r="N76" s="50" t="e">
        <f t="shared" si="10"/>
        <v>#DIV/0!</v>
      </c>
    </row>
    <row r="77" spans="1:14" ht="18" customHeight="1" x14ac:dyDescent="0.3">
      <c r="A77" s="8" t="s">
        <v>0</v>
      </c>
      <c r="B77" s="22" t="s">
        <v>38</v>
      </c>
      <c r="C77" s="7">
        <f>C7+C48</f>
        <v>9131808.4900000002</v>
      </c>
      <c r="D77" s="7">
        <f>D7+D48</f>
        <v>9660781.6400000006</v>
      </c>
      <c r="E77" s="48">
        <f t="shared" si="0"/>
        <v>105.79264392786231</v>
      </c>
      <c r="F77" s="7">
        <f>F7+F48</f>
        <v>9817691.25</v>
      </c>
      <c r="G77" s="48">
        <f t="shared" si="7"/>
        <v>107.51091923085217</v>
      </c>
      <c r="H77" s="48">
        <f t="shared" si="8"/>
        <v>101.62419166323274</v>
      </c>
      <c r="I77" s="7">
        <f>I7+I48</f>
        <v>9920159.1799999997</v>
      </c>
      <c r="J77" s="48">
        <f t="shared" si="4"/>
        <v>108.63301821170803</v>
      </c>
      <c r="K77" s="48">
        <f t="shared" si="5"/>
        <v>102.6848504568829</v>
      </c>
      <c r="L77" s="7">
        <f>L7+L48</f>
        <v>9628966.4500000011</v>
      </c>
      <c r="M77" s="48">
        <f t="shared" si="9"/>
        <v>105.44424426491669</v>
      </c>
      <c r="N77" s="48">
        <f t="shared" si="10"/>
        <v>99.67067685425917</v>
      </c>
    </row>
  </sheetData>
  <mergeCells count="8">
    <mergeCell ref="A1:F1"/>
    <mergeCell ref="A4:A5"/>
    <mergeCell ref="B4:B5"/>
    <mergeCell ref="A2:L2"/>
    <mergeCell ref="D4:D5"/>
    <mergeCell ref="C4:C5"/>
    <mergeCell ref="F4:N4"/>
    <mergeCell ref="E4:E5"/>
  </mergeCells>
  <pageMargins left="0.78740157480314965" right="0.39370078740157483" top="0.59055118110236227" bottom="0.59055118110236227" header="0.39370078740157483" footer="0.39370078740157483"/>
  <pageSetup paperSize="9" scale="48" fitToHeight="0" orientation="landscape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 год</vt:lpstr>
      <vt:lpstr>'2019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Сергеевна Сазонова</cp:lastModifiedBy>
  <cp:lastPrinted>2019-11-13T03:54:36Z</cp:lastPrinted>
  <dcterms:created xsi:type="dcterms:W3CDTF">2014-11-12T09:48:22Z</dcterms:created>
  <dcterms:modified xsi:type="dcterms:W3CDTF">2019-11-13T03:54:38Z</dcterms:modified>
</cp:coreProperties>
</file>